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3"/>
  <workbookPr updateLinks="never" codeName="ThisWorkbook" defaultThemeVersion="124226"/>
  <mc:AlternateContent xmlns:mc="http://schemas.openxmlformats.org/markup-compatibility/2006">
    <mc:Choice Requires="x15">
      <x15ac:absPath xmlns:x15ac="http://schemas.microsoft.com/office/spreadsheetml/2010/11/ac" url="C:\Users\60002749\Desktop\TR35\to be issued\"/>
    </mc:Choice>
  </mc:AlternateContent>
  <xr:revisionPtr revIDLastSave="0" documentId="13_ncr:81_{0613AF4C-DEEC-4BA1-BBAA-C545080FE092}" xr6:coauthVersionLast="36" xr6:coauthVersionMax="47" xr10:uidLastSave="{00000000-0000-0000-0000-000000000000}"/>
  <workbookProtection workbookAlgorithmName="SHA-512" workbookHashValue="HystPRQW6AW/nGGFdp+GHItNWLRY2urYipk2ewYSrQED8BTYtTANc/RItliuB4Uf3IzH1pgWqTO0fdfFYXCRcw==" workbookSaltValue="tXAZGGdi9WfjLTgkS3rRdA==" workbookSpinCount="100000" revisionsAlgorithmName="SHA-512" revisionsHashValue="91jDVjJ5DPzJdfLzFyV/m6nmzDKx3dESwFt4G/wWd1RZ/R2m4/rpxr+2kncHYvqDJAHNHK322Q29H+NF3lUkDA==" revisionsSaltValue="vXNuKAT9JNP1kJWIS2IO6w==" revisionsSpinCount="100000" lockStructure="1" lockRevision="1"/>
  <bookViews>
    <workbookView xWindow="-108" yWindow="-108" windowWidth="19428" windowHeight="10308" tabRatio="670" firstSheet="4"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QC" sheetId="20" state="hidden"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 localSheetId="22">#REF!</definedName>
    <definedName name="\A" localSheetId="19">#REF!</definedName>
    <definedName name="\A" localSheetId="9">#REF!</definedName>
    <definedName name="\A" localSheetId="12">#REF!</definedName>
    <definedName name="\A">#REF!</definedName>
    <definedName name="\aa" localSheetId="22">#REF!</definedName>
    <definedName name="\aa">#REF!</definedName>
    <definedName name="\B" localSheetId="22">#REF!</definedName>
    <definedName name="\B" localSheetId="19">#REF!</definedName>
    <definedName name="\B" localSheetId="9">#REF!</definedName>
    <definedName name="\B" localSheetId="12">#REF!</definedName>
    <definedName name="\B">#REF!</definedName>
    <definedName name="\C" localSheetId="22">#REF!</definedName>
    <definedName name="\C" localSheetId="19">#REF!</definedName>
    <definedName name="\C" localSheetId="9">#REF!</definedName>
    <definedName name="\C" localSheetId="12">#REF!</definedName>
    <definedName name="\C">#REF!</definedName>
    <definedName name="\M" localSheetId="22">#REF!</definedName>
    <definedName name="\M" localSheetId="19">#REF!</definedName>
    <definedName name="\M" localSheetId="9">#REF!</definedName>
    <definedName name="\M" localSheetId="12">#REF!</definedName>
    <definedName name="\M">#REF!</definedName>
    <definedName name="\N" localSheetId="22">#REF!</definedName>
    <definedName name="\N" localSheetId="19">#REF!</definedName>
    <definedName name="\N" localSheetId="9">#REF!</definedName>
    <definedName name="\N" localSheetId="12">#REF!</definedName>
    <definedName name="\N">#REF!</definedName>
    <definedName name="\P" localSheetId="22">#REF!</definedName>
    <definedName name="\P" localSheetId="19">#REF!</definedName>
    <definedName name="\P" localSheetId="9">#REF!</definedName>
    <definedName name="\P" localSheetId="12">#REF!</definedName>
    <definedName name="\P">#REF!</definedName>
    <definedName name="\R" localSheetId="22">#REF!</definedName>
    <definedName name="\R" localSheetId="19">#REF!</definedName>
    <definedName name="\R" localSheetId="9">#REF!</definedName>
    <definedName name="\R" localSheetId="12">#REF!</definedName>
    <definedName name="\R">#REF!</definedName>
    <definedName name="\U" localSheetId="22">#REF!</definedName>
    <definedName name="\U" localSheetId="19">#REF!</definedName>
    <definedName name="\U" localSheetId="9">#REF!</definedName>
    <definedName name="\U" localSheetId="12">#REF!</definedName>
    <definedName name="\U">#REF!</definedName>
    <definedName name="\V" localSheetId="22">#REF!</definedName>
    <definedName name="\V" localSheetId="19">#REF!</definedName>
    <definedName name="\V" localSheetId="9">#REF!</definedName>
    <definedName name="\V" localSheetId="12">#REF!</definedName>
    <definedName name="\V">#REF!</definedName>
    <definedName name="\x" localSheetId="22">#REF!</definedName>
    <definedName name="\x">#REF!</definedName>
    <definedName name="_xlnm._FilterDatabase" localSheetId="4" hidden="1">'Sch-1'!$16:$73</definedName>
    <definedName name="_xlnm._FilterDatabase" localSheetId="5" hidden="1">'Sch-2'!$A$16:$AF$71</definedName>
    <definedName name="ab" localSheetId="22">#REF!</definedName>
    <definedName name="ab" localSheetId="19">#REF!</definedName>
    <definedName name="ab" localSheetId="9">#REF!</definedName>
    <definedName name="ab" localSheetId="12">#REF!</definedName>
    <definedName name="ab">#REF!</definedName>
    <definedName name="biddername" localSheetId="22">#REF!</definedName>
    <definedName name="biddername">#REF!</definedName>
    <definedName name="BL2A" localSheetId="19">'[1]Attach-3 (QR)'!#REF!</definedName>
    <definedName name="BL2A">'[2]Attach-3 (QR)'!#REF!</definedName>
    <definedName name="BL2A2" localSheetId="22">'[3]Attach-3 (QR)'!#REF!</definedName>
    <definedName name="BL2A2" localSheetId="19">'[4]Attach-3 (QR)'!#REF!</definedName>
    <definedName name="BL2A2">'[5]Attach-3 (QR)'!#REF!</definedName>
    <definedName name="BL2AA" localSheetId="19">'[1]Attach-3 (QR)'!#REF!</definedName>
    <definedName name="BL2AA">'[2]Attach-3 (QR)'!#REF!</definedName>
    <definedName name="BL2AAA" localSheetId="22">'[3]Attach-3 (QR)'!#REF!</definedName>
    <definedName name="BL2AAA" localSheetId="19">'[4]Attach-3 (QR)'!#REF!</definedName>
    <definedName name="BL2AAA">'[5]Attach-3 (QR)'!#REF!</definedName>
    <definedName name="BL2B" localSheetId="19">'[1]Attach-3 (QR)'!#REF!</definedName>
    <definedName name="BL2B">'[2]Attach-3 (QR)'!#REF!</definedName>
    <definedName name="BL2BB" localSheetId="22">'[3]Attach-3 (QR)'!#REF!</definedName>
    <definedName name="BL2BB" localSheetId="19">'[4]Attach-3 (QR)'!#REF!</definedName>
    <definedName name="BL2BB">'[5]Attach-3 (QR)'!#REF!</definedName>
    <definedName name="BL2BBB" localSheetId="22">'[3]Attach-3 (QR)'!#REF!</definedName>
    <definedName name="BL2BBB" localSheetId="19">'[4]Attach-3 (QR)'!#REF!</definedName>
    <definedName name="BL2BBB">'[5]Attach-3 (QR)'!#REF!</definedName>
    <definedName name="BL2C" localSheetId="19">'[1]Attach-3 (QR)'!#REF!</definedName>
    <definedName name="BL2C">'[2]Attach-3 (QR)'!#REF!</definedName>
    <definedName name="BL2CC" localSheetId="22">'[3]Attach-3 (QR)'!#REF!</definedName>
    <definedName name="BL2CC" localSheetId="19">'[4]Attach-3 (QR)'!#REF!</definedName>
    <definedName name="BL2CC">'[5]Attach-3 (QR)'!#REF!</definedName>
    <definedName name="BL2CCC" localSheetId="22">'[3]Attach-3 (QR)'!#REF!</definedName>
    <definedName name="BL2CCC" localSheetId="19">'[4]Attach-3 (QR)'!#REF!</definedName>
    <definedName name="BL2CCC">'[5]Attach-3 (QR)'!#REF!</definedName>
    <definedName name="BL3A" localSheetId="19">'[1]Attach-3 (QR)'!#REF!</definedName>
    <definedName name="BL3A">'[2]Attach-3 (QR)'!#REF!</definedName>
    <definedName name="BL3AA" localSheetId="22">'[3]Attach-3 (QR)'!#REF!</definedName>
    <definedName name="BL3AA" localSheetId="19">'[4]Attach-3 (QR)'!#REF!</definedName>
    <definedName name="BL3AA">'[5]Attach-3 (QR)'!#REF!</definedName>
    <definedName name="BL3AAA" localSheetId="22">'[3]Attach-3 (QR)'!#REF!</definedName>
    <definedName name="BL3AAA" localSheetId="19">'[4]Attach-3 (QR)'!#REF!</definedName>
    <definedName name="BL3AAA">'[5]Attach-3 (QR)'!#REF!</definedName>
    <definedName name="BL3B" localSheetId="19">'[1]Attach-3 (QR)'!#REF!</definedName>
    <definedName name="BL3B">'[2]Attach-3 (QR)'!#REF!</definedName>
    <definedName name="BL3BB" localSheetId="22">'[3]Attach-3 (QR)'!#REF!</definedName>
    <definedName name="BL3BB" localSheetId="19">'[4]Attach-3 (QR)'!#REF!</definedName>
    <definedName name="BL3BB">'[5]Attach-3 (QR)'!#REF!</definedName>
    <definedName name="BL3BBB" localSheetId="22">'[3]Attach-3 (QR)'!#REF!</definedName>
    <definedName name="BL3BBB" localSheetId="19">'[4]Attach-3 (QR)'!#REF!</definedName>
    <definedName name="BL3BBB">'[5]Attach-3 (QR)'!#REF!</definedName>
    <definedName name="BL3C" localSheetId="19">'[1]Attach-3 (QR)'!#REF!</definedName>
    <definedName name="BL3C">'[2]Attach-3 (QR)'!#REF!</definedName>
    <definedName name="BL3CC" localSheetId="22">'[3]Attach-3 (QR)'!#REF!</definedName>
    <definedName name="BL3CC" localSheetId="19">'[4]Attach-3 (QR)'!#REF!</definedName>
    <definedName name="BL3CC">'[5]Attach-3 (QR)'!#REF!</definedName>
    <definedName name="BL3CCC" localSheetId="22">'[3]Attach-3 (QR)'!#REF!</definedName>
    <definedName name="BL3CCC" localSheetId="19">'[4]Attach-3 (QR)'!#REF!</definedName>
    <definedName name="BL3CCC">'[5]Attach-3 (QR)'!#REF!</definedName>
    <definedName name="BL4A" localSheetId="19">'[1]Attach-3 (QR)'!#REF!</definedName>
    <definedName name="BL4A">'[2]Attach-3 (QR)'!#REF!</definedName>
    <definedName name="BL4AA" localSheetId="22">'[3]Attach-3 (QR)'!#REF!</definedName>
    <definedName name="BL4AA" localSheetId="19">'[4]Attach-3 (QR)'!#REF!</definedName>
    <definedName name="BL4AA">'[5]Attach-3 (QR)'!#REF!</definedName>
    <definedName name="BL4AAA" localSheetId="22">'[3]Attach-3 (QR)'!#REF!</definedName>
    <definedName name="BL4AAA" localSheetId="19">'[4]Attach-3 (QR)'!#REF!</definedName>
    <definedName name="BL4AAA">'[5]Attach-3 (QR)'!#REF!</definedName>
    <definedName name="BL4B" localSheetId="19">'[1]Attach-3 (QR)'!#REF!</definedName>
    <definedName name="BL4B">'[2]Attach-3 (QR)'!#REF!</definedName>
    <definedName name="BL4BB" localSheetId="22">'[3]Attach-3 (QR)'!#REF!</definedName>
    <definedName name="BL4BB" localSheetId="19">'[4]Attach-3 (QR)'!#REF!</definedName>
    <definedName name="BL4BB">'[5]Attach-3 (QR)'!#REF!</definedName>
    <definedName name="BL4BBB" localSheetId="22">'[3]Attach-3 (QR)'!#REF!</definedName>
    <definedName name="BL4BBB" localSheetId="19">'[4]Attach-3 (QR)'!#REF!</definedName>
    <definedName name="BL4BBB">'[5]Attach-3 (QR)'!#REF!</definedName>
    <definedName name="BL4C" localSheetId="19">'[1]Attach-3 (QR)'!#REF!</definedName>
    <definedName name="BL4C">'[2]Attach-3 (QR)'!#REF!</definedName>
    <definedName name="BL4CC" localSheetId="22">'[3]Attach-3 (QR)'!#REF!</definedName>
    <definedName name="BL4CC" localSheetId="19">'[4]Attach-3 (QR)'!#REF!</definedName>
    <definedName name="BL4CC">'[5]Attach-3 (QR)'!#REF!</definedName>
    <definedName name="BL4CCC" localSheetId="22">'[3]Attach-3 (QR)'!#REF!</definedName>
    <definedName name="BL4CCC" localSheetId="19">'[4]Attach-3 (QR)'!#REF!</definedName>
    <definedName name="BL4CCC">'[5]Attach-3 (QR)'!#REF!</definedName>
    <definedName name="BL5A" localSheetId="19">'[1]Attach-3 (QR)'!#REF!</definedName>
    <definedName name="BL5A">'[2]Attach-3 (QR)'!#REF!</definedName>
    <definedName name="BL5AA" localSheetId="22">'[3]Attach-3 (QR)'!#REF!</definedName>
    <definedName name="BL5AA" localSheetId="19">'[4]Attach-3 (QR)'!#REF!</definedName>
    <definedName name="BL5AA">'[5]Attach-3 (QR)'!#REF!</definedName>
    <definedName name="BL5AAA" localSheetId="22">'[3]Attach-3 (QR)'!#REF!</definedName>
    <definedName name="BL5AAA" localSheetId="19">'[4]Attach-3 (QR)'!#REF!</definedName>
    <definedName name="BL5AAA">'[5]Attach-3 (QR)'!#REF!</definedName>
    <definedName name="BL5B" localSheetId="19">'[1]Attach-3 (QR)'!#REF!</definedName>
    <definedName name="BL5B">'[2]Attach-3 (QR)'!#REF!</definedName>
    <definedName name="BL5BB" localSheetId="22">'[3]Attach-3 (QR)'!#REF!</definedName>
    <definedName name="BL5BB" localSheetId="19">'[4]Attach-3 (QR)'!#REF!</definedName>
    <definedName name="BL5BB">'[5]Attach-3 (QR)'!#REF!</definedName>
    <definedName name="BL5BBB" localSheetId="22">'[3]Attach-3 (QR)'!#REF!</definedName>
    <definedName name="BL5BBB" localSheetId="19">'[4]Attach-3 (QR)'!#REF!</definedName>
    <definedName name="BL5BBB">'[5]Attach-3 (QR)'!#REF!</definedName>
    <definedName name="BL5C" localSheetId="19">'[1]Attach-3 (QR)'!#REF!</definedName>
    <definedName name="BL5C">'[2]Attach-3 (QR)'!#REF!</definedName>
    <definedName name="BL5CC" localSheetId="22">'[3]Attach-3 (QR)'!#REF!</definedName>
    <definedName name="BL5CC" localSheetId="19">'[4]Attach-3 (QR)'!#REF!</definedName>
    <definedName name="BL5CC">'[5]Attach-3 (QR)'!#REF!</definedName>
    <definedName name="BL5CCC" localSheetId="22">'[3]Attach-3 (QR)'!#REF!</definedName>
    <definedName name="BL5CCC" localSheetId="19">'[4]Attach-3 (QR)'!#REF!</definedName>
    <definedName name="BL5CCC">'[5]Attach-3 (QR)'!#REF!</definedName>
    <definedName name="CAPA1" localSheetId="22">'[3]Attach-3 (QR)'!#REF!</definedName>
    <definedName name="CAPA1" localSheetId="19">'[4]Attach-3 (QR)'!#REF!</definedName>
    <definedName name="CAPA1">'[5]Attach-3 (QR)'!#REF!</definedName>
    <definedName name="CAPA11" localSheetId="22">'[3]Attach-3 (QR)'!#REF!</definedName>
    <definedName name="CAPA11" localSheetId="19">'[4]Attach-3 (QR)'!#REF!</definedName>
    <definedName name="CAPA11">'[5]Attach-3 (QR)'!#REF!</definedName>
    <definedName name="CAPA111" localSheetId="22">'[3]Attach-3 (QR)'!#REF!</definedName>
    <definedName name="CAPA111" localSheetId="19">'[4]Attach-3 (QR)'!#REF!</definedName>
    <definedName name="CAPA111">'[5]Attach-3 (QR)'!#REF!</definedName>
    <definedName name="CAPA2" localSheetId="22">'[3]Attach-3 (QR)'!#REF!</definedName>
    <definedName name="CAPA2" localSheetId="19">'[4]Attach-3 (QR)'!#REF!</definedName>
    <definedName name="CAPA2">'[5]Attach-3 (QR)'!#REF!</definedName>
    <definedName name="CAPA22" localSheetId="22">'[3]Attach-3 (QR)'!#REF!</definedName>
    <definedName name="CAPA22" localSheetId="19">'[4]Attach-3 (QR)'!#REF!</definedName>
    <definedName name="CAPA22">'[5]Attach-3 (QR)'!#REF!</definedName>
    <definedName name="CAPA222" localSheetId="22">'[3]Attach-3 (QR)'!#REF!</definedName>
    <definedName name="CAPA222" localSheetId="19">'[4]Attach-3 (QR)'!#REF!</definedName>
    <definedName name="CAPA222">'[5]Attach-3 (QR)'!#REF!</definedName>
    <definedName name="CAPA3" localSheetId="22">'[3]Attach-3 (QR)'!#REF!</definedName>
    <definedName name="CAPA3" localSheetId="19">'[4]Attach-3 (QR)'!#REF!</definedName>
    <definedName name="CAPA3">'[5]Attach-3 (QR)'!#REF!</definedName>
    <definedName name="CAPA33" localSheetId="22">'[3]Attach-3 (QR)'!#REF!</definedName>
    <definedName name="CAPA33" localSheetId="19">'[4]Attach-3 (QR)'!#REF!</definedName>
    <definedName name="CAPA33">'[5]Attach-3 (QR)'!#REF!</definedName>
    <definedName name="CAPA333" localSheetId="22">'[3]Attach-3 (QR)'!#REF!</definedName>
    <definedName name="CAPA333" localSheetId="19">'[4]Attach-3 (QR)'!#REF!</definedName>
    <definedName name="CAPA333">'[5]Attach-3 (QR)'!#REF!</definedName>
    <definedName name="CAPA4" localSheetId="22">'[3]Attach-3 (QR)'!#REF!</definedName>
    <definedName name="CAPA4" localSheetId="19">'[4]Attach-3 (QR)'!#REF!</definedName>
    <definedName name="CAPA4">'[5]Attach-3 (QR)'!#REF!</definedName>
    <definedName name="CAPA44" localSheetId="22">'[3]Attach-3 (QR)'!#REF!</definedName>
    <definedName name="CAPA44" localSheetId="19">'[4]Attach-3 (QR)'!#REF!</definedName>
    <definedName name="CAPA44">'[5]Attach-3 (QR)'!#REF!</definedName>
    <definedName name="CAPA444" localSheetId="22">'[3]Attach-3 (QR)'!#REF!</definedName>
    <definedName name="CAPA444" localSheetId="19">'[4]Attach-3 (QR)'!#REF!</definedName>
    <definedName name="CAPA444">'[5]Attach-3 (QR)'!#REF!</definedName>
    <definedName name="CAPA7" localSheetId="22">'[3]Attach-3 (QR)'!#REF!</definedName>
    <definedName name="CAPA7" localSheetId="19">'[4]Attach-3 (QR)'!#REF!</definedName>
    <definedName name="CAPA7">'[5]Attach-3 (QR)'!#REF!</definedName>
    <definedName name="CAPA77" localSheetId="22">'[3]Attach-3 (QR)'!#REF!</definedName>
    <definedName name="CAPA77" localSheetId="19">'[4]Attach-3 (QR)'!#REF!</definedName>
    <definedName name="CAPA77">'[5]Attach-3 (QR)'!#REF!</definedName>
    <definedName name="CAPA777" localSheetId="22">'[3]Attach-3 (QR)'!#REF!</definedName>
    <definedName name="CAPA777" localSheetId="19">'[4]Attach-3 (QR)'!#REF!</definedName>
    <definedName name="CAPA777">'[5]Attach-3 (QR)'!#REF!</definedName>
    <definedName name="COO" localSheetId="22">'[6]Sch-1a'!#REF!</definedName>
    <definedName name="COO" localSheetId="19">'[7]Sch-1a'!#REF!</definedName>
    <definedName name="COO">'[8]Sch-1a'!#REF!</definedName>
    <definedName name="date" localSheetId="22">#REF!</definedName>
    <definedName name="date" localSheetId="19">#REF!</definedName>
    <definedName name="date">#REF!</definedName>
    <definedName name="iii" localSheetId="22">#REF!</definedName>
    <definedName name="iii">#REF!</definedName>
    <definedName name="logo1">"Picture 7"</definedName>
    <definedName name="MANU1" localSheetId="22">'[3]Attach-3 (QR)'!#REF!</definedName>
    <definedName name="MANU1" localSheetId="19">'[4]Attach-3 (QR)'!#REF!</definedName>
    <definedName name="MANU1">'[5]Attach-3 (QR)'!#REF!</definedName>
    <definedName name="MANU11" localSheetId="22">'[3]Attach-3 (QR)'!#REF!</definedName>
    <definedName name="MANU11" localSheetId="19">'[4]Attach-3 (QR)'!#REF!</definedName>
    <definedName name="MANU11">'[5]Attach-3 (QR)'!#REF!</definedName>
    <definedName name="MANU111" localSheetId="22">'[3]Attach-3 (QR)'!#REF!</definedName>
    <definedName name="MANU111" localSheetId="19">'[4]Attach-3 (QR)'!#REF!</definedName>
    <definedName name="MANU111">'[5]Attach-3 (QR)'!#REF!</definedName>
    <definedName name="MANU2" localSheetId="22">'[3]Attach-3 (QR)'!#REF!</definedName>
    <definedName name="MANU2" localSheetId="19">'[4]Attach-3 (QR)'!#REF!</definedName>
    <definedName name="MANU2">'[5]Attach-3 (QR)'!#REF!</definedName>
    <definedName name="MANU22" localSheetId="22">'[3]Attach-3 (QR)'!#REF!</definedName>
    <definedName name="MANU22" localSheetId="19">'[4]Attach-3 (QR)'!#REF!</definedName>
    <definedName name="MANU22">'[5]Attach-3 (QR)'!#REF!</definedName>
    <definedName name="MANU222" localSheetId="22">'[3]Attach-3 (QR)'!#REF!</definedName>
    <definedName name="MANU222" localSheetId="19">'[4]Attach-3 (QR)'!#REF!</definedName>
    <definedName name="MANU222">'[5]Attach-3 (QR)'!#REF!</definedName>
    <definedName name="MANU3" localSheetId="22">'[3]Attach-3 (QR)'!#REF!</definedName>
    <definedName name="MANU3" localSheetId="19">'[4]Attach-3 (QR)'!#REF!</definedName>
    <definedName name="MANU3">'[5]Attach-3 (QR)'!#REF!</definedName>
    <definedName name="MANU33" localSheetId="22">'[3]Attach-3 (QR)'!#REF!</definedName>
    <definedName name="MANU33" localSheetId="19">'[4]Attach-3 (QR)'!#REF!</definedName>
    <definedName name="MANU33">'[5]Attach-3 (QR)'!#REF!</definedName>
    <definedName name="MANU333" localSheetId="22">'[3]Attach-3 (QR)'!#REF!</definedName>
    <definedName name="MANU333" localSheetId="19">'[4]Attach-3 (QR)'!#REF!</definedName>
    <definedName name="MANU333">'[5]Attach-3 (QR)'!#REF!</definedName>
    <definedName name="MANU4" localSheetId="22">'[3]Attach-3 (QR)'!#REF!</definedName>
    <definedName name="MANU4" localSheetId="19">'[4]Attach-3 (QR)'!#REF!</definedName>
    <definedName name="MANU4">'[5]Attach-3 (QR)'!#REF!</definedName>
    <definedName name="MANU44" localSheetId="22">'[3]Attach-3 (QR)'!#REF!</definedName>
    <definedName name="MANU44" localSheetId="19">'[4]Attach-3 (QR)'!#REF!</definedName>
    <definedName name="MANU44">'[5]Attach-3 (QR)'!#REF!</definedName>
    <definedName name="MANU444" localSheetId="22">'[3]Attach-3 (QR)'!#REF!</definedName>
    <definedName name="MANU444" localSheetId="19">'[4]Attach-3 (QR)'!#REF!</definedName>
    <definedName name="MANU444">'[5]Attach-3 (QR)'!#REF!</definedName>
    <definedName name="MANU5" localSheetId="22">'[3]Attach-3 (QR)'!#REF!</definedName>
    <definedName name="MANU5" localSheetId="19">'[4]Attach-3 (QR)'!#REF!</definedName>
    <definedName name="MANU5">'[5]Attach-3 (QR)'!#REF!</definedName>
    <definedName name="MANU55" localSheetId="22">'[3]Attach-3 (QR)'!#REF!</definedName>
    <definedName name="MANU55" localSheetId="19">'[4]Attach-3 (QR)'!#REF!</definedName>
    <definedName name="MANU55">'[5]Attach-3 (QR)'!#REF!</definedName>
    <definedName name="MANU555" localSheetId="22">'[3]Attach-3 (QR)'!#REF!</definedName>
    <definedName name="MANU555" localSheetId="19">'[4]Attach-3 (QR)'!#REF!</definedName>
    <definedName name="MANU555">'[5]Attach-3 (QR)'!#REF!</definedName>
    <definedName name="PATH1" localSheetId="22">'[3]Attach-3 (QR)'!#REF!</definedName>
    <definedName name="PATH1" localSheetId="19">'[4]Attach-3 (QR)'!#REF!</definedName>
    <definedName name="PATH1">'[5]Attach-3 (QR)'!#REF!</definedName>
    <definedName name="PATH11" localSheetId="22">'[3]Attach-3 (QR)'!#REF!</definedName>
    <definedName name="PATH11" localSheetId="19">'[4]Attach-3 (QR)'!#REF!</definedName>
    <definedName name="PATH11">'[5]Attach-3 (QR)'!#REF!</definedName>
    <definedName name="PATH111" localSheetId="22">'[3]Attach-3 (QR)'!#REF!</definedName>
    <definedName name="PATH111" localSheetId="19">'[4]Attach-3 (QR)'!#REF!</definedName>
    <definedName name="PATH111">'[5]Attach-3 (QR)'!#REF!</definedName>
    <definedName name="PATH2" localSheetId="22">'[3]Attach-3 (QR)'!#REF!</definedName>
    <definedName name="PATH2" localSheetId="19">'[4]Attach-3 (QR)'!#REF!</definedName>
    <definedName name="PATH2">'[5]Attach-3 (QR)'!#REF!</definedName>
    <definedName name="PATH22" localSheetId="22">'[3]Attach-3 (QR)'!#REF!</definedName>
    <definedName name="PATH22" localSheetId="19">'[4]Attach-3 (QR)'!#REF!</definedName>
    <definedName name="PATH22">'[5]Attach-3 (QR)'!#REF!</definedName>
    <definedName name="PATH222" localSheetId="22">'[3]Attach-3 (QR)'!#REF!</definedName>
    <definedName name="PATH222" localSheetId="19">'[4]Attach-3 (QR)'!#REF!</definedName>
    <definedName name="PATH222">'[5]Attach-3 (QR)'!#REF!</definedName>
    <definedName name="PATH3" localSheetId="22">'[3]Attach-3 (QR)'!#REF!</definedName>
    <definedName name="PATH3" localSheetId="19">'[4]Attach-3 (QR)'!#REF!</definedName>
    <definedName name="PATH3">'[5]Attach-3 (QR)'!#REF!</definedName>
    <definedName name="PATH33" localSheetId="22">'[3]Attach-3 (QR)'!#REF!</definedName>
    <definedName name="PATH33" localSheetId="19">'[4]Attach-3 (QR)'!#REF!</definedName>
    <definedName name="PATH33">'[5]Attach-3 (QR)'!#REF!</definedName>
    <definedName name="PATH333" localSheetId="22">'[3]Attach-3 (QR)'!#REF!</definedName>
    <definedName name="PATH333" localSheetId="19">'[4]Attach-3 (QR)'!#REF!</definedName>
    <definedName name="PATH333">'[5]Attach-3 (QR)'!#REF!</definedName>
    <definedName name="PATH4" localSheetId="22">'[3]Attach-3 (QR)'!#REF!</definedName>
    <definedName name="PATH4" localSheetId="19">'[4]Attach-3 (QR)'!#REF!</definedName>
    <definedName name="PATH4">'[5]Attach-3 (QR)'!#REF!</definedName>
    <definedName name="PATH44" localSheetId="22">'[3]Attach-3 (QR)'!#REF!</definedName>
    <definedName name="PATH44" localSheetId="19">'[4]Attach-3 (QR)'!#REF!</definedName>
    <definedName name="PATH44">'[5]Attach-3 (QR)'!#REF!</definedName>
    <definedName name="PATH444" localSheetId="22">'[3]Attach-3 (QR)'!#REF!</definedName>
    <definedName name="PATH444" localSheetId="19">'[4]Attach-3 (QR)'!#REF!</definedName>
    <definedName name="PATH444">'[5]Attach-3 (QR)'!#REF!</definedName>
    <definedName name="PATH5" localSheetId="22">'[3]Attach-3 (QR)'!#REF!</definedName>
    <definedName name="PATH5" localSheetId="19">'[4]Attach-3 (QR)'!#REF!</definedName>
    <definedName name="PATH5">'[5]Attach-3 (QR)'!#REF!</definedName>
    <definedName name="PATH55" localSheetId="22">'[3]Attach-3 (QR)'!#REF!</definedName>
    <definedName name="PATH55" localSheetId="19">'[4]Attach-3 (QR)'!#REF!</definedName>
    <definedName name="PATH55">'[5]Attach-3 (QR)'!#REF!</definedName>
    <definedName name="PATH555" localSheetId="22">'[3]Attach-3 (QR)'!#REF!</definedName>
    <definedName name="PATH555" localSheetId="19">'[4]Attach-3 (QR)'!#REF!</definedName>
    <definedName name="PATH555">'[5]Attach-3 (QR)'!#REF!</definedName>
    <definedName name="PATHAR1" localSheetId="19">'[1]Attach-3 (QR)'!#REF!</definedName>
    <definedName name="PATHAR1">'[2]Attach-3 (QR)'!#REF!</definedName>
    <definedName name="PATHAR2" localSheetId="19">'[1]Attach-3 (QR)'!#REF!</definedName>
    <definedName name="PATHAR2">'[2]Attach-3 (QR)'!#REF!</definedName>
    <definedName name="PATHAR3" localSheetId="19">'[1]Attach-3 (QR)'!#REF!</definedName>
    <definedName name="PATHAR3">'[2]Attach-3 (QR)'!#REF!</definedName>
    <definedName name="PATHJV1" localSheetId="22">'[3]Attach-3 (QR)'!#REF!</definedName>
    <definedName name="PATHJV1" localSheetId="19">'[4]Attach-3 (QR)'!#REF!</definedName>
    <definedName name="PATHJV1">'[5]Attach-3 (QR)'!#REF!</definedName>
    <definedName name="PATHJV11" localSheetId="22">'[3]Attach-3 (QR)'!#REF!</definedName>
    <definedName name="PATHJV11" localSheetId="19">'[4]Attach-3 (QR)'!#REF!</definedName>
    <definedName name="PATHJV11">'[5]Attach-3 (QR)'!#REF!</definedName>
    <definedName name="PATHJV111" localSheetId="22">'[3]Attach-3 (QR)'!#REF!</definedName>
    <definedName name="PATHJV111" localSheetId="19">'[4]Attach-3 (QR)'!#REF!</definedName>
    <definedName name="PATHJV111">'[5]Attach-3 (QR)'!#REF!</definedName>
    <definedName name="PATHJV2" localSheetId="22">'[3]Attach-3 (QR)'!#REF!</definedName>
    <definedName name="PATHJV2" localSheetId="19">'[4]Attach-3 (QR)'!#REF!</definedName>
    <definedName name="PATHJV2">'[5]Attach-3 (QR)'!#REF!</definedName>
    <definedName name="PATHJV22" localSheetId="22">'[3]Attach-3 (QR)'!#REF!</definedName>
    <definedName name="PATHJV22" localSheetId="19">'[4]Attach-3 (QR)'!#REF!</definedName>
    <definedName name="PATHJV22">'[5]Attach-3 (QR)'!#REF!</definedName>
    <definedName name="PATHJV222" localSheetId="22">'[3]Attach-3 (QR)'!#REF!</definedName>
    <definedName name="PATHJV222" localSheetId="19">'[4]Attach-3 (QR)'!#REF!</definedName>
    <definedName name="PATHJV222">'[5]Attach-3 (QR)'!#REF!</definedName>
    <definedName name="PATHJV3" localSheetId="22">'[3]Attach-3 (QR)'!#REF!</definedName>
    <definedName name="PATHJV3" localSheetId="19">'[4]Attach-3 (QR)'!#REF!</definedName>
    <definedName name="PATHJV3">'[5]Attach-3 (QR)'!#REF!</definedName>
    <definedName name="PATHJV33" localSheetId="22">'[3]Attach-3 (QR)'!#REF!</definedName>
    <definedName name="PATHJV33" localSheetId="19">'[4]Attach-3 (QR)'!#REF!</definedName>
    <definedName name="PATHJV33">'[5]Attach-3 (QR)'!#REF!</definedName>
    <definedName name="PATHJV333" localSheetId="22">'[3]Attach-3 (QR)'!#REF!</definedName>
    <definedName name="PATHJV333" localSheetId="19">'[4]Attach-3 (QR)'!#REF!</definedName>
    <definedName name="PATHJV333">'[5]Attach-3 (QR)'!#REF!</definedName>
    <definedName name="PATHJVPR1" localSheetId="19">'[1]Attach-3 (QR)'!#REF!</definedName>
    <definedName name="PATHJVPR1">'[2]Attach-3 (QR)'!#REF!</definedName>
    <definedName name="PATHJVPR11" localSheetId="22">'[3]Attach-3 (QR)'!#REF!</definedName>
    <definedName name="PATHJVPR11" localSheetId="19">'[4]Attach-3 (QR)'!#REF!</definedName>
    <definedName name="PATHJVPR11">'[5]Attach-3 (QR)'!#REF!</definedName>
    <definedName name="PATHJVPR111" localSheetId="22">'[3]Attach-3 (QR)'!#REF!</definedName>
    <definedName name="PATHJVPR111" localSheetId="19">'[4]Attach-3 (QR)'!#REF!</definedName>
    <definedName name="PATHJVPR111">'[5]Attach-3 (QR)'!#REF!</definedName>
    <definedName name="PATHJVPR2" localSheetId="19">'[1]Attach-3 (QR)'!#REF!</definedName>
    <definedName name="PATHJVPR2">'[2]Attach-3 (QR)'!#REF!</definedName>
    <definedName name="PATHJVPR22" localSheetId="22">'[3]Attach-3 (QR)'!#REF!</definedName>
    <definedName name="PATHJVPR22" localSheetId="19">'[4]Attach-3 (QR)'!#REF!</definedName>
    <definedName name="PATHJVPR22">'[5]Attach-3 (QR)'!#REF!</definedName>
    <definedName name="PATHJVPR222" localSheetId="22">'[3]Attach-3 (QR)'!#REF!</definedName>
    <definedName name="PATHJVPR222" localSheetId="19">'[4]Attach-3 (QR)'!#REF!</definedName>
    <definedName name="PATHJVPR222">'[5]Attach-3 (QR)'!#REF!</definedName>
    <definedName name="PATHLA1" localSheetId="22">'[3]Attach-3 (QR)'!#REF!</definedName>
    <definedName name="PATHLA1" localSheetId="19">'[4]Attach-3 (QR)'!#REF!</definedName>
    <definedName name="PATHLA1">'[5]Attach-3 (QR)'!#REF!</definedName>
    <definedName name="PATHLA2" localSheetId="22">'[3]Attach-3 (QR)'!#REF!</definedName>
    <definedName name="PATHLA2" localSheetId="19">'[4]Attach-3 (QR)'!#REF!</definedName>
    <definedName name="PATHLA2">'[5]Attach-3 (QR)'!#REF!</definedName>
    <definedName name="PATHLA3" localSheetId="22">'[3]Attach-3 (QR)'!#REF!</definedName>
    <definedName name="PATHLA3" localSheetId="19">'[4]Attach-3 (QR)'!#REF!</definedName>
    <definedName name="PATHLA3">'[5]Attach-3 (QR)'!#REF!</definedName>
    <definedName name="PATHLP1" localSheetId="19">'[1]Attach-3 (QR)'!#REF!</definedName>
    <definedName name="PATHLP1">'[2]Attach-3 (QR)'!#REF!</definedName>
    <definedName name="PATHLP2" localSheetId="22">'[3]Attach-3 (QR)'!#REF!</definedName>
    <definedName name="PATHLP2" localSheetId="19">'[4]Attach-3 (QR)'!#REF!</definedName>
    <definedName name="PATHLP2">'[5]Attach-3 (QR)'!#REF!</definedName>
    <definedName name="PATHLP3" localSheetId="22">'[3]Attach-3 (QR)'!#REF!</definedName>
    <definedName name="PATHLP3" localSheetId="19">'[4]Attach-3 (QR)'!#REF!</definedName>
    <definedName name="PATHLP3">'[5]Attach-3 (QR)'!#REF!</definedName>
    <definedName name="PATHPR1" localSheetId="19">'[1]Attach-3 (QR)'!#REF!</definedName>
    <definedName name="PATHPR1">'[2]Attach-3 (QR)'!#REF!</definedName>
    <definedName name="PATHPR2" localSheetId="22">'[3]Attach-3 (QR)'!#REF!</definedName>
    <definedName name="PATHPR2" localSheetId="19">'[4]Attach-3 (QR)'!#REF!</definedName>
    <definedName name="PATHPR2">'[5]Attach-3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19">QC!$A$1:$F$28</definedName>
    <definedName name="_xlnm.Print_Area" localSheetId="4">'Sch-1'!$A$1:$N$77</definedName>
    <definedName name="_xlnm.Print_Area" localSheetId="5">'Sch-2'!$A$1:$J$74</definedName>
    <definedName name="_xlnm.Print_Area" localSheetId="6">'Sch-3'!$A$1:$P$40</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2">#REF!</definedName>
    <definedName name="printedname" localSheetId="19">#REF!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2">#REF!</definedName>
    <definedName name="_xlnm.Recorder" localSheetId="15">#REF!</definedName>
    <definedName name="_xlnm.Recorder" localSheetId="17">#REF!</definedName>
    <definedName name="_xlnm.Recorder" localSheetId="19">#REF!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2">#REF!</definedName>
    <definedName name="TEST" localSheetId="15">#REF!</definedName>
    <definedName name="TEST" localSheetId="17">#REF!</definedName>
    <definedName name="TEST" localSheetId="19">#REF!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7FF044_3C5D_4FEC_AC00_A7E30583F8BB_.wvu.Cols" localSheetId="0" hidden="1">Basic!$I:$I</definedName>
    <definedName name="Z_267FF044_3C5D_4FEC_AC00_A7E30583F8BB_.wvu.Cols" localSheetId="18" hidden="1">'Bid Form 2nd Envelope'!$H:$AO</definedName>
    <definedName name="Z_267FF044_3C5D_4FEC_AC00_A7E30583F8BB_.wvu.Cols" localSheetId="14" hidden="1">Discount!$H:$L</definedName>
    <definedName name="Z_267FF044_3C5D_4FEC_AC00_A7E30583F8BB_.wvu.Cols" localSheetId="3" hidden="1">'Names of Bidder'!$H:$H,'Names of Bidder'!$K:$K</definedName>
    <definedName name="Z_267FF044_3C5D_4FEC_AC00_A7E30583F8BB_.wvu.Cols" localSheetId="22" hidden="1">'N-W (Cr.)'!$A:$O,'N-W (Cr.)'!$T:$DL</definedName>
    <definedName name="Z_267FF044_3C5D_4FEC_AC00_A7E30583F8BB_.wvu.Cols" localSheetId="4" hidden="1">'Sch-1'!$O:$AE</definedName>
    <definedName name="Z_267FF044_3C5D_4FEC_AC00_A7E30583F8BB_.wvu.Cols" localSheetId="5" hidden="1">'Sch-2'!$K:$L</definedName>
    <definedName name="Z_267FF044_3C5D_4FEC_AC00_A7E30583F8BB_.wvu.Cols" localSheetId="6" hidden="1">'Sch-3'!$Q:$AB</definedName>
    <definedName name="Z_267FF044_3C5D_4FEC_AC00_A7E30583F8BB_.wvu.Cols" localSheetId="8" hidden="1">'Sch-5'!$F:$T</definedName>
    <definedName name="Z_267FF044_3C5D_4FEC_AC00_A7E30583F8BB_.wvu.Cols" localSheetId="12" hidden="1">'Sch-6 (After Discount)'!$E:$F</definedName>
    <definedName name="Z_267FF044_3C5D_4FEC_AC00_A7E30583F8BB_.wvu.Cols" localSheetId="13" hidden="1">'Sch-7'!$AA:$AG</definedName>
    <definedName name="Z_267FF044_3C5D_4FEC_AC00_A7E30583F8BB_.wvu.FilterData" localSheetId="4" hidden="1">'Sch-1'!$16:$73</definedName>
    <definedName name="Z_267FF044_3C5D_4FEC_AC00_A7E30583F8BB_.wvu.FilterData" localSheetId="5" hidden="1">'Sch-2'!$A$16:$AF$71</definedName>
    <definedName name="Z_267FF044_3C5D_4FEC_AC00_A7E30583F8BB_.wvu.PrintArea" localSheetId="18" hidden="1">'Bid Form 2nd Envelope'!$A$1:$F$67</definedName>
    <definedName name="Z_267FF044_3C5D_4FEC_AC00_A7E30583F8BB_.wvu.PrintArea" localSheetId="14" hidden="1">Discount!$A$2:$G$40</definedName>
    <definedName name="Z_267FF044_3C5D_4FEC_AC00_A7E30583F8BB_.wvu.PrintArea" localSheetId="16"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5" hidden="1">Octroi!$A$1:$E$16</definedName>
    <definedName name="Z_267FF044_3C5D_4FEC_AC00_A7E30583F8BB_.wvu.PrintArea" localSheetId="17" hidden="1">'Other Taxes &amp; Duties'!$A$1:$F$16</definedName>
    <definedName name="Z_267FF044_3C5D_4FEC_AC00_A7E30583F8BB_.wvu.PrintArea" localSheetId="19" hidden="1">QC!$A$1:$F$28</definedName>
    <definedName name="Z_267FF044_3C5D_4FEC_AC00_A7E30583F8BB_.wvu.PrintArea" localSheetId="4" hidden="1">'Sch-1'!$A$1:$N$77</definedName>
    <definedName name="Z_267FF044_3C5D_4FEC_AC00_A7E30583F8BB_.wvu.PrintArea" localSheetId="5" hidden="1">'Sch-2'!$A$1:$J$74</definedName>
    <definedName name="Z_267FF044_3C5D_4FEC_AC00_A7E30583F8BB_.wvu.PrintArea" localSheetId="6" hidden="1">'Sch-3'!$A$1:$P$40</definedName>
    <definedName name="Z_267FF044_3C5D_4FEC_AC00_A7E30583F8BB_.wvu.PrintArea" localSheetId="7" hidden="1">'Sch-4'!$A$1:$P$26</definedName>
    <definedName name="Z_267FF044_3C5D_4FEC_AC00_A7E30583F8BB_.wvu.PrintArea" localSheetId="8" hidden="1">'Sch-5'!$A$1:$E$23</definedName>
    <definedName name="Z_267FF044_3C5D_4FEC_AC00_A7E30583F8BB_.wvu.PrintArea" localSheetId="9" hidden="1">'Sch-5 after discount'!$A$1:$E$23</definedName>
    <definedName name="Z_267FF044_3C5D_4FEC_AC00_A7E30583F8BB_.wvu.PrintArea" localSheetId="10" hidden="1">'Sch-6'!$A$1:$D$32</definedName>
    <definedName name="Z_267FF044_3C5D_4FEC_AC00_A7E30583F8BB_.wvu.PrintArea" localSheetId="12" hidden="1">'Sch-6 (After Discount)'!$A$1:$D$32</definedName>
    <definedName name="Z_267FF044_3C5D_4FEC_AC00_A7E30583F8BB_.wvu.PrintArea" localSheetId="11" hidden="1">'Sch-6 After Discount'!$A$1:$D$31</definedName>
    <definedName name="Z_267FF044_3C5D_4FEC_AC00_A7E30583F8BB_.wvu.PrintArea" localSheetId="13" hidden="1">'Sch-7'!$A$1:$M$22</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6" hidden="1">'Sch-3'!$15:$16</definedName>
    <definedName name="Z_267FF044_3C5D_4FEC_AC00_A7E30583F8BB_.wvu.PrintTitles" localSheetId="8" hidden="1">'Sch-5'!$3:$14</definedName>
    <definedName name="Z_267FF044_3C5D_4FEC_AC00_A7E30583F8BB_.wvu.PrintTitles" localSheetId="9" hidden="1">'Sch-5 after discount'!$3:$14</definedName>
    <definedName name="Z_267FF044_3C5D_4FEC_AC00_A7E30583F8BB_.wvu.PrintTitles" localSheetId="10" hidden="1">'Sch-6'!$3:$14</definedName>
    <definedName name="Z_267FF044_3C5D_4FEC_AC00_A7E30583F8BB_.wvu.PrintTitles" localSheetId="12" hidden="1">'Sch-6 (After Discount)'!$3:$14</definedName>
    <definedName name="Z_267FF044_3C5D_4FEC_AC00_A7E30583F8BB_.wvu.PrintTitles" localSheetId="11" hidden="1">'Sch-6 After Discount'!$3:$13</definedName>
    <definedName name="Z_267FF044_3C5D_4FEC_AC00_A7E30583F8BB_.wvu.Rows" localSheetId="1" hidden="1">Cover!$7:$7</definedName>
    <definedName name="Z_267FF044_3C5D_4FEC_AC00_A7E30583F8BB_.wvu.Rows" localSheetId="14" hidden="1">Discount!$29:$32</definedName>
    <definedName name="Z_267FF044_3C5D_4FEC_AC00_A7E30583F8BB_.wvu.Rows" localSheetId="3" hidden="1">'Names of Bidder'!$19:$22</definedName>
    <definedName name="Z_267FF044_3C5D_4FEC_AC00_A7E30583F8BB_.wvu.Rows" localSheetId="19" hidden="1">QC!$14:$15</definedName>
    <definedName name="Z_267FF044_3C5D_4FEC_AC00_A7E30583F8BB_.wvu.Rows" localSheetId="6" hidden="1">'Sch-3'!$44:$44</definedName>
    <definedName name="Z_267FF044_3C5D_4FEC_AC00_A7E30583F8B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'Sch-1'!$C$1:$C$73</definedName>
    <definedName name="Z_357C9841_BEC3_434B_AC63_C04FB4321BA3_.wvu.FilterData" localSheetId="5" hidden="1">'Sch-2'!$C$1:$C$76</definedName>
    <definedName name="Z_357C9841_BEC3_434B_AC63_C04FB4321BA3_.wvu.FilterData" localSheetId="6" hidden="1">'Sch-3'!$C$1:$C$42</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'Sch-1'!$A$1:$N$77</definedName>
    <definedName name="Z_357C9841_BEC3_434B_AC63_C04FB4321BA3_.wvu.PrintArea" localSheetId="5" hidden="1">'Sch-2'!$A$1:$J$76</definedName>
    <definedName name="Z_357C9841_BEC3_434B_AC63_C04FB4321BA3_.wvu.PrintArea" localSheetId="6" hidden="1">'Sch-3'!$A$1:$P$42</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'Sch-1'!$C$1:$C$73</definedName>
    <definedName name="Z_3C00DDA0_7DDE_4169_A739_550DAF5DCF8D_.wvu.FilterData" localSheetId="5" hidden="1">'Sch-2'!$C$1:$C$76</definedName>
    <definedName name="Z_3C00DDA0_7DDE_4169_A739_550DAF5DCF8D_.wvu.FilterData" localSheetId="6" hidden="1">'Sch-3'!$C$1:$C$42</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'Sch-1'!$A$1:$N$77</definedName>
    <definedName name="Z_3C00DDA0_7DDE_4169_A739_550DAF5DCF8D_.wvu.PrintArea" localSheetId="5" hidden="1">'Sch-2'!$A$1:$J$76</definedName>
    <definedName name="Z_3C00DDA0_7DDE_4169_A739_550DAF5DCF8D_.wvu.PrintArea" localSheetId="6" hidden="1">'Sch-3'!$A$1:$P$42</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2" hidden="1">'N-W (Cr.)'!$C:$C,'N-W (Cr.)'!$H:$H,'N-W (Cr.)'!$M:$M,'N-W (Cr.)'!$R:$R</definedName>
    <definedName name="Z_3FCD02EB_1C44_4646_B069_2B9945E67B1F_.wvu.Cols" localSheetId="0" hidden="1">Basic!$I:$I</definedName>
    <definedName name="Z_3FCD02EB_1C44_4646_B069_2B9945E67B1F_.wvu.Cols" localSheetId="18" hidden="1">'Bid Form 2nd Envelope'!$H:$AO</definedName>
    <definedName name="Z_3FCD02EB_1C44_4646_B069_2B9945E67B1F_.wvu.Cols" localSheetId="14" hidden="1">Discount!$H:$L</definedName>
    <definedName name="Z_3FCD02EB_1C44_4646_B069_2B9945E67B1F_.wvu.Cols" localSheetId="3" hidden="1">'Names of Bidder'!$H:$H,'Names of Bidder'!$K:$K</definedName>
    <definedName name="Z_3FCD02EB_1C44_4646_B069_2B9945E67B1F_.wvu.Cols" localSheetId="22" hidden="1">'N-W (Cr.)'!$A:$O,'N-W (Cr.)'!$T:$DL</definedName>
    <definedName name="Z_3FCD02EB_1C44_4646_B069_2B9945E67B1F_.wvu.Cols" localSheetId="4" hidden="1">'Sch-1'!$O:$U</definedName>
    <definedName name="Z_3FCD02EB_1C44_4646_B069_2B9945E67B1F_.wvu.Cols" localSheetId="6" hidden="1">'Sch-3'!$Q:$V</definedName>
    <definedName name="Z_3FCD02EB_1C44_4646_B069_2B9945E67B1F_.wvu.Cols" localSheetId="8" hidden="1">'Sch-5'!$F:$T</definedName>
    <definedName name="Z_3FCD02EB_1C44_4646_B069_2B9945E67B1F_.wvu.Cols" localSheetId="12" hidden="1">'Sch-6 (After Discount)'!$E:$F</definedName>
    <definedName name="Z_3FCD02EB_1C44_4646_B069_2B9945E67B1F_.wvu.Cols" localSheetId="13" hidden="1">'Sch-7'!$AA:$AG</definedName>
    <definedName name="Z_3FCD02EB_1C44_4646_B069_2B9945E67B1F_.wvu.FilterData" localSheetId="4" hidden="1">'Sch-1'!$16:$73</definedName>
    <definedName name="Z_3FCD02EB_1C44_4646_B069_2B9945E67B1F_.wvu.FilterData" localSheetId="5" hidden="1">'Sch-2'!$A$16:$AF$71</definedName>
    <definedName name="Z_3FCD02EB_1C44_4646_B069_2B9945E67B1F_.wvu.PrintArea" localSheetId="18" hidden="1">'Bid Form 2nd Envelope'!$A$1:$F$67</definedName>
    <definedName name="Z_3FCD02EB_1C44_4646_B069_2B9945E67B1F_.wvu.PrintArea" localSheetId="14" hidden="1">Discount!$A$2:$G$40</definedName>
    <definedName name="Z_3FCD02EB_1C44_4646_B069_2B9945E67B1F_.wvu.PrintArea" localSheetId="16"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5" hidden="1">Octroi!$A$1:$E$16</definedName>
    <definedName name="Z_3FCD02EB_1C44_4646_B069_2B9945E67B1F_.wvu.PrintArea" localSheetId="17" hidden="1">'Other Taxes &amp; Duties'!$A$1:$F$16</definedName>
    <definedName name="Z_3FCD02EB_1C44_4646_B069_2B9945E67B1F_.wvu.PrintArea" localSheetId="4" hidden="1">'Sch-1'!$A$1:$N$77</definedName>
    <definedName name="Z_3FCD02EB_1C44_4646_B069_2B9945E67B1F_.wvu.PrintArea" localSheetId="5" hidden="1">'Sch-2'!$A$1:$J$74</definedName>
    <definedName name="Z_3FCD02EB_1C44_4646_B069_2B9945E67B1F_.wvu.PrintArea" localSheetId="6" hidden="1">'Sch-3'!$A$1:$P$40</definedName>
    <definedName name="Z_3FCD02EB_1C44_4646_B069_2B9945E67B1F_.wvu.PrintArea" localSheetId="7" hidden="1">'Sch-4'!$A$1:$P$26</definedName>
    <definedName name="Z_3FCD02EB_1C44_4646_B069_2B9945E67B1F_.wvu.PrintArea" localSheetId="8" hidden="1">'Sch-5'!$A$1:$E$23</definedName>
    <definedName name="Z_3FCD02EB_1C44_4646_B069_2B9945E67B1F_.wvu.PrintArea" localSheetId="9" hidden="1">'Sch-5 after discount'!$A$1:$E$23</definedName>
    <definedName name="Z_3FCD02EB_1C44_4646_B069_2B9945E67B1F_.wvu.PrintArea" localSheetId="10" hidden="1">'Sch-6'!$A$1:$D$32</definedName>
    <definedName name="Z_3FCD02EB_1C44_4646_B069_2B9945E67B1F_.wvu.PrintArea" localSheetId="12" hidden="1">'Sch-6 (After Discount)'!$A$1:$D$32</definedName>
    <definedName name="Z_3FCD02EB_1C44_4646_B069_2B9945E67B1F_.wvu.PrintArea" localSheetId="11" hidden="1">'Sch-6 After Discount'!$A$1:$D$31</definedName>
    <definedName name="Z_3FCD02EB_1C44_4646_B069_2B9945E67B1F_.wvu.PrintArea" localSheetId="13"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8" hidden="1">'Sch-5'!$3:$14</definedName>
    <definedName name="Z_3FCD02EB_1C44_4646_B069_2B9945E67B1F_.wvu.PrintTitles" localSheetId="9" hidden="1">'Sch-5 after discount'!$3:$14</definedName>
    <definedName name="Z_3FCD02EB_1C44_4646_B069_2B9945E67B1F_.wvu.PrintTitles" localSheetId="10" hidden="1">'Sch-6'!$3:$14</definedName>
    <definedName name="Z_3FCD02EB_1C44_4646_B069_2B9945E67B1F_.wvu.PrintTitles" localSheetId="12" hidden="1">'Sch-6 (After Discount)'!$3:$14</definedName>
    <definedName name="Z_3FCD02EB_1C44_4646_B069_2B9945E67B1F_.wvu.PrintTitles" localSheetId="11" hidden="1">'Sch-6 After Discount'!$3:$13</definedName>
    <definedName name="Z_3FCD02EB_1C44_4646_B069_2B9945E67B1F_.wvu.Rows" localSheetId="1" hidden="1">Cover!$7:$7</definedName>
    <definedName name="Z_3FCD02EB_1C44_4646_B069_2B9945E67B1F_.wvu.Rows" localSheetId="14" hidden="1">Discount!$29:$32</definedName>
    <definedName name="Z_3FCD02EB_1C44_4646_B069_2B9945E67B1F_.wvu.Rows" localSheetId="3" hidden="1">'Names of Bidder'!$19:$22</definedName>
    <definedName name="Z_3FCD02EB_1C44_4646_B069_2B9945E67B1F_.wvu.Rows" localSheetId="6" hidden="1">'Sch-3'!$44:$44</definedName>
    <definedName name="Z_3FCD02EB_1C44_4646_B069_2B9945E67B1F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2"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'Sch-1'!$16:$73</definedName>
    <definedName name="Z_63D51328_7CBC_4A1E_B96D_BAE91416501B_.wvu.FilterData" localSheetId="5" hidden="1">'Sch-2'!$A$16:$AF$71</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'Sch-1'!$A$1:$N$77</definedName>
    <definedName name="Z_63D51328_7CBC_4A1E_B96D_BAE91416501B_.wvu.PrintArea" localSheetId="5" hidden="1">'Sch-2'!$A$1:$J$74</definedName>
    <definedName name="Z_63D51328_7CBC_4A1E_B96D_BAE91416501B_.wvu.PrintArea" localSheetId="6" hidden="1">'Sch-3'!$A$1:$P$40</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2"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55190E0_7BE9_48F9_BB5F_DF8E25D6736A_.wvu.Cols" localSheetId="0" hidden="1">Basic!$I:$I</definedName>
    <definedName name="Z_755190E0_7BE9_48F9_BB5F_DF8E25D6736A_.wvu.Cols" localSheetId="18" hidden="1">'Bid Form 2nd Envelope'!$H:$AO</definedName>
    <definedName name="Z_755190E0_7BE9_48F9_BB5F_DF8E25D6736A_.wvu.Cols" localSheetId="14" hidden="1">Discount!$H:$L</definedName>
    <definedName name="Z_755190E0_7BE9_48F9_BB5F_DF8E25D6736A_.wvu.Cols" localSheetId="3" hidden="1">'Names of Bidder'!$H:$H,'Names of Bidder'!$K:$K</definedName>
    <definedName name="Z_755190E0_7BE9_48F9_BB5F_DF8E25D6736A_.wvu.Cols" localSheetId="22"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2" hidden="1">'Sch-6 (After Discount)'!$E:$F</definedName>
    <definedName name="Z_755190E0_7BE9_48F9_BB5F_DF8E25D6736A_.wvu.Cols" localSheetId="13" hidden="1">'Sch-7'!$AA:$AG</definedName>
    <definedName name="Z_755190E0_7BE9_48F9_BB5F_DF8E25D6736A_.wvu.FilterData" localSheetId="4" hidden="1">'Sch-1'!$16:$73</definedName>
    <definedName name="Z_755190E0_7BE9_48F9_BB5F_DF8E25D6736A_.wvu.FilterData" localSheetId="5" hidden="1">'Sch-2'!$A$16:$AF$71</definedName>
    <definedName name="Z_755190E0_7BE9_48F9_BB5F_DF8E25D6736A_.wvu.PrintArea" localSheetId="18" hidden="1">'Bid Form 2nd Envelope'!$A$1:$F$67</definedName>
    <definedName name="Z_755190E0_7BE9_48F9_BB5F_DF8E25D6736A_.wvu.PrintArea" localSheetId="14" hidden="1">Discount!$A$2:$G$40</definedName>
    <definedName name="Z_755190E0_7BE9_48F9_BB5F_DF8E25D6736A_.wvu.PrintArea" localSheetId="16"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5" hidden="1">Octroi!$A$1:$E$16</definedName>
    <definedName name="Z_755190E0_7BE9_48F9_BB5F_DF8E25D6736A_.wvu.PrintArea" localSheetId="17" hidden="1">'Other Taxes &amp; Duties'!$A$1:$F$16</definedName>
    <definedName name="Z_755190E0_7BE9_48F9_BB5F_DF8E25D6736A_.wvu.PrintArea" localSheetId="4" hidden="1">'Sch-1'!$A$1:$N$77</definedName>
    <definedName name="Z_755190E0_7BE9_48F9_BB5F_DF8E25D6736A_.wvu.PrintArea" localSheetId="5" hidden="1">'Sch-2'!$A$1:$J$74</definedName>
    <definedName name="Z_755190E0_7BE9_48F9_BB5F_DF8E25D6736A_.wvu.PrintArea" localSheetId="6" hidden="1">'Sch-3'!$A$1:$P$40</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9" hidden="1">'Sch-5 after discount'!$A$1:$E$23</definedName>
    <definedName name="Z_755190E0_7BE9_48F9_BB5F_DF8E25D6736A_.wvu.PrintArea" localSheetId="10" hidden="1">'Sch-6'!$A$1:$D$32</definedName>
    <definedName name="Z_755190E0_7BE9_48F9_BB5F_DF8E25D6736A_.wvu.PrintArea" localSheetId="12" hidden="1">'Sch-6 (After Discount)'!$A$1:$D$32</definedName>
    <definedName name="Z_755190E0_7BE9_48F9_BB5F_DF8E25D6736A_.wvu.PrintArea" localSheetId="11" hidden="1">'Sch-6 After Discount'!$A$1:$D$31</definedName>
    <definedName name="Z_755190E0_7BE9_48F9_BB5F_DF8E25D6736A_.wvu.PrintArea" localSheetId="13"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9" hidden="1">'Sch-5 after discount'!$3:$14</definedName>
    <definedName name="Z_755190E0_7BE9_48F9_BB5F_DF8E25D6736A_.wvu.PrintTitles" localSheetId="10" hidden="1">'Sch-6'!$3:$14</definedName>
    <definedName name="Z_755190E0_7BE9_48F9_BB5F_DF8E25D6736A_.wvu.PrintTitles" localSheetId="12" hidden="1">'Sch-6 (After Discount)'!$3:$14</definedName>
    <definedName name="Z_755190E0_7BE9_48F9_BB5F_DF8E25D6736A_.wvu.PrintTitles" localSheetId="11" hidden="1">'Sch-6 After Discount'!$3:$13</definedName>
    <definedName name="Z_755190E0_7BE9_48F9_BB5F_DF8E25D6736A_.wvu.Rows" localSheetId="1" hidden="1">Cover!$7:$7</definedName>
    <definedName name="Z_755190E0_7BE9_48F9_BB5F_DF8E25D6736A_.wvu.Rows" localSheetId="14" hidden="1">Discount!$29:$32</definedName>
    <definedName name="Z_755190E0_7BE9_48F9_BB5F_DF8E25D6736A_.wvu.Rows" localSheetId="3" hidden="1">'Names of Bidder'!$19:$22</definedName>
    <definedName name="Z_755190E0_7BE9_48F9_BB5F_DF8E25D6736A_.wvu.Rows" localSheetId="13" hidden="1">'Sch-7'!$62:$180</definedName>
    <definedName name="Z_85C35A94_6604_4819_B993_593EFE526A1E_.wvu.Cols" localSheetId="0" hidden="1">Basic!$I:$I</definedName>
    <definedName name="Z_85C35A94_6604_4819_B993_593EFE526A1E_.wvu.Cols" localSheetId="18" hidden="1">'Bid Form 2nd Envelope'!$H:$AO</definedName>
    <definedName name="Z_85C35A94_6604_4819_B993_593EFE526A1E_.wvu.Cols" localSheetId="14" hidden="1">Discount!$H:$L</definedName>
    <definedName name="Z_85C35A94_6604_4819_B993_593EFE526A1E_.wvu.Cols" localSheetId="3" hidden="1">'Names of Bidder'!$H:$H,'Names of Bidder'!$K:$K</definedName>
    <definedName name="Z_85C35A94_6604_4819_B993_593EFE526A1E_.wvu.Cols" localSheetId="22" hidden="1">'N-W (Cr.)'!$A:$O,'N-W (Cr.)'!$T:$DL</definedName>
    <definedName name="Z_85C35A94_6604_4819_B993_593EFE526A1E_.wvu.Cols" localSheetId="4" hidden="1">'Sch-1'!$O:$AE</definedName>
    <definedName name="Z_85C35A94_6604_4819_B993_593EFE526A1E_.wvu.Cols" localSheetId="5" hidden="1">'Sch-2'!$K:$L</definedName>
    <definedName name="Z_85C35A94_6604_4819_B993_593EFE526A1E_.wvu.Cols" localSheetId="6" hidden="1">'Sch-3'!$Q:$AB</definedName>
    <definedName name="Z_85C35A94_6604_4819_B993_593EFE526A1E_.wvu.Cols" localSheetId="8" hidden="1">'Sch-5'!$F:$T</definedName>
    <definedName name="Z_85C35A94_6604_4819_B993_593EFE526A1E_.wvu.Cols" localSheetId="12" hidden="1">'Sch-6 (After Discount)'!$E:$F</definedName>
    <definedName name="Z_85C35A94_6604_4819_B993_593EFE526A1E_.wvu.Cols" localSheetId="13" hidden="1">'Sch-7'!$AA:$AG</definedName>
    <definedName name="Z_85C35A94_6604_4819_B993_593EFE526A1E_.wvu.FilterData" localSheetId="4" hidden="1">'Sch-1'!$16:$73</definedName>
    <definedName name="Z_85C35A94_6604_4819_B993_593EFE526A1E_.wvu.FilterData" localSheetId="5" hidden="1">'Sch-2'!$A$16:$AF$71</definedName>
    <definedName name="Z_85C35A94_6604_4819_B993_593EFE526A1E_.wvu.PrintArea" localSheetId="18" hidden="1">'Bid Form 2nd Envelope'!$A$1:$F$67</definedName>
    <definedName name="Z_85C35A94_6604_4819_B993_593EFE526A1E_.wvu.PrintArea" localSheetId="14" hidden="1">Discount!$A$2:$G$40</definedName>
    <definedName name="Z_85C35A94_6604_4819_B993_593EFE526A1E_.wvu.PrintArea" localSheetId="16" hidden="1">'Entry Tax'!$A$1:$E$16</definedName>
    <definedName name="Z_85C35A94_6604_4819_B993_593EFE526A1E_.wvu.PrintArea" localSheetId="2" hidden="1">Instructions!$A$1:$C$65</definedName>
    <definedName name="Z_85C35A94_6604_4819_B993_593EFE526A1E_.wvu.PrintArea" localSheetId="3" hidden="1">'Names of Bidder'!$B$1:$G$28</definedName>
    <definedName name="Z_85C35A94_6604_4819_B993_593EFE526A1E_.wvu.PrintArea" localSheetId="15" hidden="1">Octroi!$A$1:$E$16</definedName>
    <definedName name="Z_85C35A94_6604_4819_B993_593EFE526A1E_.wvu.PrintArea" localSheetId="17" hidden="1">'Other Taxes &amp; Duties'!$A$1:$F$16</definedName>
    <definedName name="Z_85C35A94_6604_4819_B993_593EFE526A1E_.wvu.PrintArea" localSheetId="19" hidden="1">QC!$A$1:$F$28</definedName>
    <definedName name="Z_85C35A94_6604_4819_B993_593EFE526A1E_.wvu.PrintArea" localSheetId="4" hidden="1">'Sch-1'!$A$1:$N$77</definedName>
    <definedName name="Z_85C35A94_6604_4819_B993_593EFE526A1E_.wvu.PrintArea" localSheetId="5" hidden="1">'Sch-2'!$A$1:$J$74</definedName>
    <definedName name="Z_85C35A94_6604_4819_B993_593EFE526A1E_.wvu.PrintArea" localSheetId="6" hidden="1">'Sch-3'!$A$1:$P$40</definedName>
    <definedName name="Z_85C35A94_6604_4819_B993_593EFE526A1E_.wvu.PrintArea" localSheetId="7" hidden="1">'Sch-4'!$A$1:$P$26</definedName>
    <definedName name="Z_85C35A94_6604_4819_B993_593EFE526A1E_.wvu.PrintArea" localSheetId="8" hidden="1">'Sch-5'!$A$1:$E$23</definedName>
    <definedName name="Z_85C35A94_6604_4819_B993_593EFE526A1E_.wvu.PrintArea" localSheetId="9" hidden="1">'Sch-5 after discount'!$A$1:$E$23</definedName>
    <definedName name="Z_85C35A94_6604_4819_B993_593EFE526A1E_.wvu.PrintArea" localSheetId="10" hidden="1">'Sch-6'!$A$1:$D$32</definedName>
    <definedName name="Z_85C35A94_6604_4819_B993_593EFE526A1E_.wvu.PrintArea" localSheetId="12" hidden="1">'Sch-6 (After Discount)'!$A$1:$D$32</definedName>
    <definedName name="Z_85C35A94_6604_4819_B993_593EFE526A1E_.wvu.PrintArea" localSheetId="11" hidden="1">'Sch-6 After Discount'!$A$1:$D$31</definedName>
    <definedName name="Z_85C35A94_6604_4819_B993_593EFE526A1E_.wvu.PrintArea" localSheetId="13" hidden="1">'Sch-7'!$A$1:$M$22</definedName>
    <definedName name="Z_85C35A94_6604_4819_B993_593EFE526A1E_.wvu.PrintTitles" localSheetId="4" hidden="1">'Sch-1'!$15:$16</definedName>
    <definedName name="Z_85C35A94_6604_4819_B993_593EFE526A1E_.wvu.PrintTitles" localSheetId="5" hidden="1">'Sch-2'!$15:$16</definedName>
    <definedName name="Z_85C35A94_6604_4819_B993_593EFE526A1E_.wvu.PrintTitles" localSheetId="6" hidden="1">'Sch-3'!$15:$16</definedName>
    <definedName name="Z_85C35A94_6604_4819_B993_593EFE526A1E_.wvu.PrintTitles" localSheetId="8" hidden="1">'Sch-5'!$3:$14</definedName>
    <definedName name="Z_85C35A94_6604_4819_B993_593EFE526A1E_.wvu.PrintTitles" localSheetId="9" hidden="1">'Sch-5 after discount'!$3:$14</definedName>
    <definedName name="Z_85C35A94_6604_4819_B993_593EFE526A1E_.wvu.PrintTitles" localSheetId="10" hidden="1">'Sch-6'!$3:$14</definedName>
    <definedName name="Z_85C35A94_6604_4819_B993_593EFE526A1E_.wvu.PrintTitles" localSheetId="12" hidden="1">'Sch-6 (After Discount)'!$3:$14</definedName>
    <definedName name="Z_85C35A94_6604_4819_B993_593EFE526A1E_.wvu.PrintTitles" localSheetId="11" hidden="1">'Sch-6 After Discount'!$3:$13</definedName>
    <definedName name="Z_85C35A94_6604_4819_B993_593EFE526A1E_.wvu.Rows" localSheetId="1" hidden="1">Cover!$7:$7</definedName>
    <definedName name="Z_85C35A94_6604_4819_B993_593EFE526A1E_.wvu.Rows" localSheetId="14" hidden="1">Discount!$29:$32</definedName>
    <definedName name="Z_85C35A94_6604_4819_B993_593EFE526A1E_.wvu.Rows" localSheetId="3" hidden="1">'Names of Bidder'!$19:$22</definedName>
    <definedName name="Z_85C35A94_6604_4819_B993_593EFE526A1E_.wvu.Rows" localSheetId="19" hidden="1">QC!$14:$15</definedName>
    <definedName name="Z_85C35A94_6604_4819_B993_593EFE526A1E_.wvu.Rows" localSheetId="6" hidden="1">'Sch-3'!$44:$44</definedName>
    <definedName name="Z_85C35A94_6604_4819_B993_593EFE526A1E_.wvu.Rows" localSheetId="13" hidden="1">'Sch-7'!$62:$180</definedName>
    <definedName name="Z_8F1013AB_1F07_44D0_B6C1_B974EB95C6C3_.wvu.PrintArea" localSheetId="19" hidden="1">QC!$A$1:$F$28</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2"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'Sch-1'!$16:$73</definedName>
    <definedName name="Z_99CA2F10_F926_46DC_8609_4EAE5B9F3585_.wvu.FilterData" localSheetId="5" hidden="1">'Sch-2'!$A$16:$AF$71</definedName>
    <definedName name="Z_99CA2F10_F926_46DC_8609_4EAE5B9F3585_.wvu.FilterData" localSheetId="6" hidden="1">'Sch-3'!$A$16:$AE$34</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'Sch-1'!$A$1:$N$77</definedName>
    <definedName name="Z_99CA2F10_F926_46DC_8609_4EAE5B9F3585_.wvu.PrintArea" localSheetId="5" hidden="1">'Sch-2'!$A$1:$J$74</definedName>
    <definedName name="Z_99CA2F10_F926_46DC_8609_4EAE5B9F3585_.wvu.PrintArea" localSheetId="6" hidden="1">'Sch-3'!$A$1:$P$40</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2" hidden="1">'N-W (Cr.)'!$C:$C,'N-W (Cr.)'!$H:$H,'N-W (Cr.)'!$M:$M,'N-W (Cr.)'!$R:$R</definedName>
    <definedName name="Z_A4F9CA79_D3DE_43F5_9CDC_F14C42FDD954_.wvu.Cols" localSheetId="0" hidden="1">Basic!$I:$I</definedName>
    <definedName name="Z_A4F9CA79_D3DE_43F5_9CDC_F14C42FDD954_.wvu.Cols" localSheetId="18" hidden="1">'Bid Form 2nd Envelope'!$H:$AO</definedName>
    <definedName name="Z_A4F9CA79_D3DE_43F5_9CDC_F14C42FDD954_.wvu.Cols" localSheetId="14" hidden="1">Discount!$H:$L</definedName>
    <definedName name="Z_A4F9CA79_D3DE_43F5_9CDC_F14C42FDD954_.wvu.Cols" localSheetId="3" hidden="1">'Names of Bidder'!$H:$H,'Names of Bidder'!$K:$K</definedName>
    <definedName name="Z_A4F9CA79_D3DE_43F5_9CDC_F14C42FDD954_.wvu.Cols" localSheetId="22" hidden="1">'N-W (Cr.)'!$A:$O,'N-W (Cr.)'!$T:$DL</definedName>
    <definedName name="Z_A4F9CA79_D3DE_43F5_9CDC_F14C42FDD954_.wvu.Cols" localSheetId="4" hidden="1">'Sch-1'!$O:$AE</definedName>
    <definedName name="Z_A4F9CA79_D3DE_43F5_9CDC_F14C42FDD954_.wvu.Cols" localSheetId="5" hidden="1">'Sch-2'!$K:$L</definedName>
    <definedName name="Z_A4F9CA79_D3DE_43F5_9CDC_F14C42FDD954_.wvu.Cols" localSheetId="6" hidden="1">'Sch-3'!$Q:$AB</definedName>
    <definedName name="Z_A4F9CA79_D3DE_43F5_9CDC_F14C42FDD954_.wvu.Cols" localSheetId="8" hidden="1">'Sch-5'!$F:$T</definedName>
    <definedName name="Z_A4F9CA79_D3DE_43F5_9CDC_F14C42FDD954_.wvu.Cols" localSheetId="12" hidden="1">'Sch-6 (After Discount)'!$E:$F</definedName>
    <definedName name="Z_A4F9CA79_D3DE_43F5_9CDC_F14C42FDD954_.wvu.Cols" localSheetId="13" hidden="1">'Sch-7'!$AA:$AG</definedName>
    <definedName name="Z_A4F9CA79_D3DE_43F5_9CDC_F14C42FDD954_.wvu.FilterData" localSheetId="4" hidden="1">'Sch-1'!$16:$73</definedName>
    <definedName name="Z_A4F9CA79_D3DE_43F5_9CDC_F14C42FDD954_.wvu.FilterData" localSheetId="5" hidden="1">'Sch-2'!$A$16:$AF$71</definedName>
    <definedName name="Z_A4F9CA79_D3DE_43F5_9CDC_F14C42FDD954_.wvu.PrintArea" localSheetId="18" hidden="1">'Bid Form 2nd Envelope'!$A$1:$F$67</definedName>
    <definedName name="Z_A4F9CA79_D3DE_43F5_9CDC_F14C42FDD954_.wvu.PrintArea" localSheetId="14" hidden="1">Discount!$A$2:$G$40</definedName>
    <definedName name="Z_A4F9CA79_D3DE_43F5_9CDC_F14C42FDD954_.wvu.PrintArea" localSheetId="16"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5" hidden="1">Octroi!$A$1:$E$16</definedName>
    <definedName name="Z_A4F9CA79_D3DE_43F5_9CDC_F14C42FDD954_.wvu.PrintArea" localSheetId="17" hidden="1">'Other Taxes &amp; Duties'!$A$1:$F$16</definedName>
    <definedName name="Z_A4F9CA79_D3DE_43F5_9CDC_F14C42FDD954_.wvu.PrintArea" localSheetId="19" hidden="1">QC!$A$1:$F$28</definedName>
    <definedName name="Z_A4F9CA79_D3DE_43F5_9CDC_F14C42FDD954_.wvu.PrintArea" localSheetId="4" hidden="1">'Sch-1'!$A$1:$N$77</definedName>
    <definedName name="Z_A4F9CA79_D3DE_43F5_9CDC_F14C42FDD954_.wvu.PrintArea" localSheetId="5" hidden="1">'Sch-2'!$A$1:$J$74</definedName>
    <definedName name="Z_A4F9CA79_D3DE_43F5_9CDC_F14C42FDD954_.wvu.PrintArea" localSheetId="6" hidden="1">'Sch-3'!$A$1:$P$40</definedName>
    <definedName name="Z_A4F9CA79_D3DE_43F5_9CDC_F14C42FDD954_.wvu.PrintArea" localSheetId="7" hidden="1">'Sch-4'!$A$1:$P$26</definedName>
    <definedName name="Z_A4F9CA79_D3DE_43F5_9CDC_F14C42FDD954_.wvu.PrintArea" localSheetId="8" hidden="1">'Sch-5'!$A$1:$E$23</definedName>
    <definedName name="Z_A4F9CA79_D3DE_43F5_9CDC_F14C42FDD954_.wvu.PrintArea" localSheetId="9" hidden="1">'Sch-5 after discount'!$A$1:$E$23</definedName>
    <definedName name="Z_A4F9CA79_D3DE_43F5_9CDC_F14C42FDD954_.wvu.PrintArea" localSheetId="10" hidden="1">'Sch-6'!$A$1:$D$32</definedName>
    <definedName name="Z_A4F9CA79_D3DE_43F5_9CDC_F14C42FDD954_.wvu.PrintArea" localSheetId="12" hidden="1">'Sch-6 (After Discount)'!$A$1:$D$32</definedName>
    <definedName name="Z_A4F9CA79_D3DE_43F5_9CDC_F14C42FDD954_.wvu.PrintArea" localSheetId="11" hidden="1">'Sch-6 After Discount'!$A$1:$D$31</definedName>
    <definedName name="Z_A4F9CA79_D3DE_43F5_9CDC_F14C42FDD954_.wvu.PrintArea" localSheetId="13" hidden="1">'Sch-7'!$A$1:$M$22</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6" hidden="1">'Sch-3'!$15:$16</definedName>
    <definedName name="Z_A4F9CA79_D3DE_43F5_9CDC_F14C42FDD954_.wvu.PrintTitles" localSheetId="8" hidden="1">'Sch-5'!$3:$14</definedName>
    <definedName name="Z_A4F9CA79_D3DE_43F5_9CDC_F14C42FDD954_.wvu.PrintTitles" localSheetId="9" hidden="1">'Sch-5 after discount'!$3:$14</definedName>
    <definedName name="Z_A4F9CA79_D3DE_43F5_9CDC_F14C42FDD954_.wvu.PrintTitles" localSheetId="10" hidden="1">'Sch-6'!$3:$14</definedName>
    <definedName name="Z_A4F9CA79_D3DE_43F5_9CDC_F14C42FDD954_.wvu.PrintTitles" localSheetId="12" hidden="1">'Sch-6 (After Discount)'!$3:$14</definedName>
    <definedName name="Z_A4F9CA79_D3DE_43F5_9CDC_F14C42FDD954_.wvu.PrintTitles" localSheetId="11" hidden="1">'Sch-6 After Discount'!$3:$13</definedName>
    <definedName name="Z_A4F9CA79_D3DE_43F5_9CDC_F14C42FDD954_.wvu.Rows" localSheetId="1" hidden="1">Cover!$7:$7</definedName>
    <definedName name="Z_A4F9CA79_D3DE_43F5_9CDC_F14C42FDD954_.wvu.Rows" localSheetId="14" hidden="1">Discount!$29:$32</definedName>
    <definedName name="Z_A4F9CA79_D3DE_43F5_9CDC_F14C42FDD954_.wvu.Rows" localSheetId="3" hidden="1">'Names of Bidder'!$19:$22</definedName>
    <definedName name="Z_A4F9CA79_D3DE_43F5_9CDC_F14C42FDD954_.wvu.Rows" localSheetId="19" hidden="1">QC!$14:$15</definedName>
    <definedName name="Z_A4F9CA79_D3DE_43F5_9CDC_F14C42FDD954_.wvu.Rows" localSheetId="6" hidden="1">'Sch-3'!$44:$44</definedName>
    <definedName name="Z_A4F9CA79_D3DE_43F5_9CDC_F14C42FDD954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2" hidden="1">'N-W (Cr.)'!$C:$C,'N-W (Cr.)'!$H:$H,'N-W (Cr.)'!$M:$M,'N-W (Cr.)'!$R:$R</definedName>
    <definedName name="Z_B056965A_4BE5_44B3_AB31_550AD9F023BC_.wvu.Cols" localSheetId="0" hidden="1">Basic!$I:$I</definedName>
    <definedName name="Z_B056965A_4BE5_44B3_AB31_550AD9F023BC_.wvu.Cols" localSheetId="18" hidden="1">'Bid Form 2nd Envelope'!$H:$AO</definedName>
    <definedName name="Z_B056965A_4BE5_44B3_AB31_550AD9F023BC_.wvu.Cols" localSheetId="14" hidden="1">Discount!$H:$L</definedName>
    <definedName name="Z_B056965A_4BE5_44B3_AB31_550AD9F023BC_.wvu.Cols" localSheetId="3" hidden="1">'Names of Bidder'!$H:$H,'Names of Bidder'!$K:$K</definedName>
    <definedName name="Z_B056965A_4BE5_44B3_AB31_550AD9F023BC_.wvu.Cols" localSheetId="22"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2" hidden="1">'Sch-6 (After Discount)'!$E:$F</definedName>
    <definedName name="Z_B056965A_4BE5_44B3_AB31_550AD9F023BC_.wvu.Cols" localSheetId="13" hidden="1">'Sch-7'!$AA:$AG</definedName>
    <definedName name="Z_B056965A_4BE5_44B3_AB31_550AD9F023BC_.wvu.FilterData" localSheetId="4" hidden="1">'Sch-1'!$16:$73</definedName>
    <definedName name="Z_B056965A_4BE5_44B3_AB31_550AD9F023BC_.wvu.FilterData" localSheetId="5" hidden="1">'Sch-2'!$A$16:$AF$71</definedName>
    <definedName name="Z_B056965A_4BE5_44B3_AB31_550AD9F023BC_.wvu.PrintArea" localSheetId="18" hidden="1">'Bid Form 2nd Envelope'!$A$1:$F$67</definedName>
    <definedName name="Z_B056965A_4BE5_44B3_AB31_550AD9F023BC_.wvu.PrintArea" localSheetId="14" hidden="1">Discount!$A$2:$G$40</definedName>
    <definedName name="Z_B056965A_4BE5_44B3_AB31_550AD9F023BC_.wvu.PrintArea" localSheetId="16"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5" hidden="1">Octroi!$A$1:$E$16</definedName>
    <definedName name="Z_B056965A_4BE5_44B3_AB31_550AD9F023BC_.wvu.PrintArea" localSheetId="17" hidden="1">'Other Taxes &amp; Duties'!$A$1:$F$16</definedName>
    <definedName name="Z_B056965A_4BE5_44B3_AB31_550AD9F023BC_.wvu.PrintArea" localSheetId="4" hidden="1">'Sch-1'!$A$1:$N$77</definedName>
    <definedName name="Z_B056965A_4BE5_44B3_AB31_550AD9F023BC_.wvu.PrintArea" localSheetId="5" hidden="1">'Sch-2'!$A$1:$J$74</definedName>
    <definedName name="Z_B056965A_4BE5_44B3_AB31_550AD9F023BC_.wvu.PrintArea" localSheetId="6" hidden="1">'Sch-3'!$A$1:$P$40</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9" hidden="1">'Sch-5 after discount'!$A$1:$E$23</definedName>
    <definedName name="Z_B056965A_4BE5_44B3_AB31_550AD9F023BC_.wvu.PrintArea" localSheetId="10" hidden="1">'Sch-6'!$A$1:$D$32</definedName>
    <definedName name="Z_B056965A_4BE5_44B3_AB31_550AD9F023BC_.wvu.PrintArea" localSheetId="12" hidden="1">'Sch-6 (After Discount)'!$A$1:$D$32</definedName>
    <definedName name="Z_B056965A_4BE5_44B3_AB31_550AD9F023BC_.wvu.PrintArea" localSheetId="11" hidden="1">'Sch-6 After Discount'!$A$1:$D$31</definedName>
    <definedName name="Z_B056965A_4BE5_44B3_AB31_550AD9F023BC_.wvu.PrintArea" localSheetId="13"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9" hidden="1">'Sch-5 after discount'!$3:$14</definedName>
    <definedName name="Z_B056965A_4BE5_44B3_AB31_550AD9F023BC_.wvu.PrintTitles" localSheetId="10" hidden="1">'Sch-6'!$3:$14</definedName>
    <definedName name="Z_B056965A_4BE5_44B3_AB31_550AD9F023BC_.wvu.PrintTitles" localSheetId="12" hidden="1">'Sch-6 (After Discount)'!$3:$14</definedName>
    <definedName name="Z_B056965A_4BE5_44B3_AB31_550AD9F023BC_.wvu.PrintTitles" localSheetId="11" hidden="1">'Sch-6 After Discount'!$3:$13</definedName>
    <definedName name="Z_B056965A_4BE5_44B3_AB31_550AD9F023BC_.wvu.Rows" localSheetId="1" hidden="1">Cover!$7:$7</definedName>
    <definedName name="Z_B056965A_4BE5_44B3_AB31_550AD9F023BC_.wvu.Rows" localSheetId="14" hidden="1">Discount!$29:$32</definedName>
    <definedName name="Z_B056965A_4BE5_44B3_AB31_550AD9F023BC_.wvu.Rows" localSheetId="3" hidden="1">'Names of Bidder'!$19:$22</definedName>
    <definedName name="Z_B056965A_4BE5_44B3_AB31_550AD9F023BC_.wvu.Rows" localSheetId="13" hidden="1">'Sch-7'!$62:$180</definedName>
    <definedName name="Z_B1DC5269_D889_4438_853D_005C3B580A35_.wvu.Cols" localSheetId="22"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'Sch-1'!$C$1:$C$73</definedName>
    <definedName name="Z_B96E710B_6DD7_4DE1_95AB_C9EE060CD030_.wvu.FilterData" localSheetId="5" hidden="1">'Sch-2'!$C$1:$C$76</definedName>
    <definedName name="Z_B96E710B_6DD7_4DE1_95AB_C9EE060CD030_.wvu.FilterData" localSheetId="6" hidden="1">'Sch-3'!$C$1:$C$42</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'Sch-1'!$A$1:$N$77</definedName>
    <definedName name="Z_B96E710B_6DD7_4DE1_95AB_C9EE060CD030_.wvu.PrintArea" localSheetId="5" hidden="1">'Sch-2'!$A$1:$J$76</definedName>
    <definedName name="Z_B96E710B_6DD7_4DE1_95AB_C9EE060CD030_.wvu.PrintArea" localSheetId="6" hidden="1">'Sch-3'!$A$1:$P$42</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'Sch-1'!$16:$73</definedName>
    <definedName name="Z_CCA37BAE_906F_43D5_9FD9_B13563E4B9D7_.wvu.FilterData" localSheetId="5" hidden="1">'Sch-2'!$A$16:$AF$71</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'Sch-1'!$A$1:$N$77</definedName>
    <definedName name="Z_CCA37BAE_906F_43D5_9FD9_B13563E4B9D7_.wvu.PrintArea" localSheetId="5" hidden="1">'Sch-2'!$A$1:$J$74</definedName>
    <definedName name="Z_CCA37BAE_906F_43D5_9FD9_B13563E4B9D7_.wvu.PrintArea" localSheetId="6" hidden="1">'Sch-3'!$A$1:$P$40</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B559AA_B9AD_4E4C_B94A_ECBE5878008B_.wvu.Cols" localSheetId="0" hidden="1">Basic!$I:$I</definedName>
    <definedName name="Z_F1B559AA_B9AD_4E4C_B94A_ECBE5878008B_.wvu.Cols" localSheetId="18" hidden="1">'Bid Form 2nd Envelope'!$H:$AO</definedName>
    <definedName name="Z_F1B559AA_B9AD_4E4C_B94A_ECBE5878008B_.wvu.Cols" localSheetId="14" hidden="1">Discount!$H:$L</definedName>
    <definedName name="Z_F1B559AA_B9AD_4E4C_B94A_ECBE5878008B_.wvu.Cols" localSheetId="3" hidden="1">'Names of Bidder'!$H:$H,'Names of Bidder'!$K:$K</definedName>
    <definedName name="Z_F1B559AA_B9AD_4E4C_B94A_ECBE5878008B_.wvu.Cols" localSheetId="22"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2" hidden="1">'Sch-6 (After Discount)'!$E:$F</definedName>
    <definedName name="Z_F1B559AA_B9AD_4E4C_B94A_ECBE5878008B_.wvu.Cols" localSheetId="13" hidden="1">'Sch-7'!$AA:$AG</definedName>
    <definedName name="Z_F1B559AA_B9AD_4E4C_B94A_ECBE5878008B_.wvu.FilterData" localSheetId="4" hidden="1">'Sch-1'!$16:$73</definedName>
    <definedName name="Z_F1B559AA_B9AD_4E4C_B94A_ECBE5878008B_.wvu.FilterData" localSheetId="5" hidden="1">'Sch-2'!$A$16:$AF$71</definedName>
    <definedName name="Z_F1B559AA_B9AD_4E4C_B94A_ECBE5878008B_.wvu.PrintArea" localSheetId="18" hidden="1">'Bid Form 2nd Envelope'!$A$1:$F$67</definedName>
    <definedName name="Z_F1B559AA_B9AD_4E4C_B94A_ECBE5878008B_.wvu.PrintArea" localSheetId="14" hidden="1">Discount!$A$2:$G$40</definedName>
    <definedName name="Z_F1B559AA_B9AD_4E4C_B94A_ECBE5878008B_.wvu.PrintArea" localSheetId="16"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5" hidden="1">Octroi!$A$1:$E$16</definedName>
    <definedName name="Z_F1B559AA_B9AD_4E4C_B94A_ECBE5878008B_.wvu.PrintArea" localSheetId="17" hidden="1">'Other Taxes &amp; Duties'!$A$1:$F$16</definedName>
    <definedName name="Z_F1B559AA_B9AD_4E4C_B94A_ECBE5878008B_.wvu.PrintArea" localSheetId="4" hidden="1">'Sch-1'!$A$1:$N$77</definedName>
    <definedName name="Z_F1B559AA_B9AD_4E4C_B94A_ECBE5878008B_.wvu.PrintArea" localSheetId="5" hidden="1">'Sch-2'!$A$1:$J$74</definedName>
    <definedName name="Z_F1B559AA_B9AD_4E4C_B94A_ECBE5878008B_.wvu.PrintArea" localSheetId="6" hidden="1">'Sch-3'!$A$1:$P$40</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9" hidden="1">'Sch-5 after discount'!$A$1:$E$23</definedName>
    <definedName name="Z_F1B559AA_B9AD_4E4C_B94A_ECBE5878008B_.wvu.PrintArea" localSheetId="10" hidden="1">'Sch-6'!$A$1:$D$32</definedName>
    <definedName name="Z_F1B559AA_B9AD_4E4C_B94A_ECBE5878008B_.wvu.PrintArea" localSheetId="12" hidden="1">'Sch-6 (After Discount)'!$A$1:$D$32</definedName>
    <definedName name="Z_F1B559AA_B9AD_4E4C_B94A_ECBE5878008B_.wvu.PrintArea" localSheetId="11" hidden="1">'Sch-6 After Discount'!$A$1:$D$31</definedName>
    <definedName name="Z_F1B559AA_B9AD_4E4C_B94A_ECBE5878008B_.wvu.PrintArea" localSheetId="13"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9" hidden="1">'Sch-5 after discount'!$3:$14</definedName>
    <definedName name="Z_F1B559AA_B9AD_4E4C_B94A_ECBE5878008B_.wvu.PrintTitles" localSheetId="10" hidden="1">'Sch-6'!$3:$14</definedName>
    <definedName name="Z_F1B559AA_B9AD_4E4C_B94A_ECBE5878008B_.wvu.PrintTitles" localSheetId="12" hidden="1">'Sch-6 (After Discount)'!$3:$14</definedName>
    <definedName name="Z_F1B559AA_B9AD_4E4C_B94A_ECBE5878008B_.wvu.PrintTitles" localSheetId="11" hidden="1">'Sch-6 After Discount'!$3:$13</definedName>
    <definedName name="Z_F1B559AA_B9AD_4E4C_B94A_ECBE5878008B_.wvu.Rows" localSheetId="1" hidden="1">Cover!$7:$7</definedName>
    <definedName name="Z_F1B559AA_B9AD_4E4C_B94A_ECBE5878008B_.wvu.Rows" localSheetId="14" hidden="1">Discount!$29:$32</definedName>
    <definedName name="Z_F1B559AA_B9AD_4E4C_B94A_ECBE5878008B_.wvu.Rows" localSheetId="3" hidden="1">'Names of Bidder'!$19:$22</definedName>
    <definedName name="Z_F1B559AA_B9AD_4E4C_B94A_ECBE5878008B_.wvu.Rows" localSheetId="6" hidden="1">'Sch-3'!$44:$44</definedName>
    <definedName name="Z_F1B559AA_B9AD_4E4C_B94A_ECBE5878008B_.wvu.Rows" localSheetId="13" hidden="1">'Sch-7'!$62:$180</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 name="Z_F9F7F3ED_ECC9_497A_9892_B9E9353332C2_.wvu.PrintArea" localSheetId="19" hidden="1">QC!$A$1:$F$28</definedName>
  </definedNames>
  <calcPr calcId="191029"/>
  <customWorkbookViews>
    <customWorkbookView name="Vakati Silpa {वाकाटि शिल्पा} - Personal View" guid="{85C35A94-6604-4819-B993-593EFE526A1E}" mergeInterval="0" personalView="1" maximized="1" xWindow="-9" yWindow="-9" windowWidth="1938" windowHeight="1048" tabRatio="670" activeSheetId="19"/>
    <customWorkbookView name="Satendra Singh Sengar - Personal View" guid="{A4F9CA79-D3DE-43F5-9CDC-F14C42FDD954}" mergeInterval="0" personalView="1" maximized="1" xWindow="-11" yWindow="-11" windowWidth="1942" windowHeight="1030" tabRatio="670" activeSheetId="7"/>
    <customWorkbookView name="60003018 - Personal View" guid="{F1B559AA-B9AD-4E4C-B94A-ECBE5878008B}" mergeInterval="0" personalView="1" maximized="1" xWindow="-8" yWindow="-8" windowWidth="1382" windowHeight="744" tabRatio="670" activeSheetId="15"/>
    <customWorkbookView name="Isha Khandelwal - Personal View" guid="{755190E0-7BE9-48F9-BB5F-DF8E25D6736A}" mergeInterval="0" personalView="1" maximized="1" xWindow="-8" yWindow="-8" windowWidth="1382" windowHeight="744" tabRatio="670" activeSheetId="19"/>
    <customWorkbookView name="Umesh Kumar Yadav {उमेश कुमार यादव} - Personal View" guid="{CCA37BAE-906F-43D5-9FD9-B13563E4B9D7}" mergeInterval="0" personalView="1" maximized="1" windowWidth="1916" windowHeight="814" tabRatio="670" activeSheetId="19"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xWindow="-8" yWindow="-8" windowWidth="1936" windowHeight="1056" tabRatio="670" activeSheetId="19"/>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3"/>
    <customWorkbookView name="Satendra Singh Sengar {सतेन्द्र सिंह सेंगर} - Personal View" guid="{267FF044-3C5D-4FEC-AC00-A7E30583F8BB}" mergeInterval="0" personalView="1" maximized="1" xWindow="-8" yWindow="-8" windowWidth="1936" windowHeight="1056" tabRatio="670" activeSheetId="7"/>
  </customWorkbookViews>
</workbook>
</file>

<file path=xl/calcChain.xml><?xml version="1.0" encoding="utf-8"?>
<calcChain xmlns="http://schemas.openxmlformats.org/spreadsheetml/2006/main">
  <c r="N29" i="5" l="1"/>
  <c r="N30" i="5"/>
  <c r="N31" i="5"/>
  <c r="O31" i="5" s="1"/>
  <c r="J30" i="6"/>
  <c r="J31" i="6"/>
  <c r="J29" i="6"/>
  <c r="O29" i="5"/>
  <c r="P29" i="5"/>
  <c r="T29" i="5"/>
  <c r="V29" i="5"/>
  <c r="W29" i="5"/>
  <c r="X29" i="5"/>
  <c r="Y29" i="5" s="1"/>
  <c r="Z29" i="5"/>
  <c r="AA29" i="5"/>
  <c r="O30" i="5"/>
  <c r="P30" i="5"/>
  <c r="T30" i="5"/>
  <c r="V30" i="5"/>
  <c r="W30" i="5"/>
  <c r="X30" i="5"/>
  <c r="Z30" i="5" s="1"/>
  <c r="T31" i="5"/>
  <c r="V31" i="5"/>
  <c r="W31" i="5" s="1"/>
  <c r="X31" i="5"/>
  <c r="Y31" i="5" s="1"/>
  <c r="AA31" i="5"/>
  <c r="N28" i="5"/>
  <c r="O28" i="5"/>
  <c r="P28" i="5"/>
  <c r="T28" i="5"/>
  <c r="V28" i="5"/>
  <c r="W28" i="5"/>
  <c r="AB28" i="5" s="1"/>
  <c r="X28" i="5"/>
  <c r="Z28" i="5" s="1"/>
  <c r="AC28" i="5" s="1"/>
  <c r="Y28" i="5"/>
  <c r="AD31" i="5" l="1"/>
  <c r="AC30" i="5"/>
  <c r="AC29" i="5"/>
  <c r="Z31" i="5"/>
  <c r="AC31" i="5" s="1"/>
  <c r="Y30" i="5"/>
  <c r="AD29" i="5"/>
  <c r="AB31" i="5"/>
  <c r="AB30" i="5"/>
  <c r="AB29" i="5"/>
  <c r="P31" i="5"/>
  <c r="AA30" i="5"/>
  <c r="AD30" i="5" s="1"/>
  <c r="AA28" i="5"/>
  <c r="AD28" i="5" s="1"/>
  <c r="Y32" i="7"/>
  <c r="W32" i="7"/>
  <c r="X32" i="7" s="1"/>
  <c r="V32" i="7"/>
  <c r="R32" i="7"/>
  <c r="Q32" i="7"/>
  <c r="P32" i="7"/>
  <c r="Y31" i="7"/>
  <c r="X31" i="7"/>
  <c r="Z31" i="7" s="1"/>
  <c r="W31" i="7"/>
  <c r="V31" i="7"/>
  <c r="P31" i="7"/>
  <c r="Q31" i="7" s="1"/>
  <c r="Y28" i="7"/>
  <c r="W28" i="7"/>
  <c r="X28" i="7" s="1"/>
  <c r="V28" i="7"/>
  <c r="Q28" i="7"/>
  <c r="P28" i="7"/>
  <c r="R28" i="7" s="1"/>
  <c r="Y27" i="7"/>
  <c r="X27" i="7"/>
  <c r="Z27" i="7" s="1"/>
  <c r="W27" i="7"/>
  <c r="V27" i="7"/>
  <c r="P27" i="7"/>
  <c r="Q27" i="7" s="1"/>
  <c r="Y24" i="7"/>
  <c r="X24" i="7"/>
  <c r="W24" i="7"/>
  <c r="V24" i="7"/>
  <c r="P24" i="7"/>
  <c r="R24" i="7" s="1"/>
  <c r="Y23" i="7"/>
  <c r="W23" i="7"/>
  <c r="X23" i="7" s="1"/>
  <c r="V23" i="7"/>
  <c r="Q23" i="7"/>
  <c r="P23" i="7"/>
  <c r="R23" i="7" s="1"/>
  <c r="Y22" i="7"/>
  <c r="W22" i="7"/>
  <c r="X22" i="7" s="1"/>
  <c r="Z22" i="7" s="1"/>
  <c r="V22" i="7"/>
  <c r="Q22" i="7"/>
  <c r="P22" i="7"/>
  <c r="R22" i="7" s="1"/>
  <c r="Y19" i="7"/>
  <c r="W19" i="7"/>
  <c r="X19" i="7" s="1"/>
  <c r="V19" i="7"/>
  <c r="P19" i="7"/>
  <c r="Q19" i="7" s="1"/>
  <c r="Y18" i="7"/>
  <c r="W18" i="7"/>
  <c r="X18" i="7" s="1"/>
  <c r="V18" i="7"/>
  <c r="P18" i="7"/>
  <c r="Q18" i="7" s="1"/>
  <c r="B66" i="6"/>
  <c r="K68" i="6"/>
  <c r="L68" i="6" s="1"/>
  <c r="J68" i="6"/>
  <c r="L67" i="6"/>
  <c r="K67" i="6"/>
  <c r="J67" i="6"/>
  <c r="K64" i="6"/>
  <c r="L64" i="6" s="1"/>
  <c r="J64" i="6"/>
  <c r="L63" i="6"/>
  <c r="K63" i="6"/>
  <c r="J63" i="6"/>
  <c r="K62" i="6"/>
  <c r="L62" i="6" s="1"/>
  <c r="J62" i="6"/>
  <c r="K61" i="6"/>
  <c r="L61" i="6" s="1"/>
  <c r="J61" i="6"/>
  <c r="K60" i="6"/>
  <c r="L60" i="6" s="1"/>
  <c r="J60" i="6"/>
  <c r="K59" i="6"/>
  <c r="L59" i="6" s="1"/>
  <c r="J59" i="6"/>
  <c r="K58" i="6"/>
  <c r="L58" i="6" s="1"/>
  <c r="J58" i="6"/>
  <c r="K57" i="6"/>
  <c r="L57" i="6" s="1"/>
  <c r="J57" i="6"/>
  <c r="K56" i="6"/>
  <c r="L56" i="6" s="1"/>
  <c r="J56" i="6"/>
  <c r="K55" i="6"/>
  <c r="L55" i="6" s="1"/>
  <c r="J55" i="6"/>
  <c r="K54" i="6"/>
  <c r="L54" i="6" s="1"/>
  <c r="J54" i="6"/>
  <c r="K53" i="6"/>
  <c r="L53" i="6" s="1"/>
  <c r="J53" i="6"/>
  <c r="K52" i="6"/>
  <c r="L52" i="6" s="1"/>
  <c r="J52" i="6"/>
  <c r="L51" i="6"/>
  <c r="K51" i="6"/>
  <c r="J51" i="6"/>
  <c r="B50" i="6"/>
  <c r="K48" i="6"/>
  <c r="L48" i="6" s="1"/>
  <c r="J48" i="6"/>
  <c r="K47" i="6"/>
  <c r="L47" i="6" s="1"/>
  <c r="J47" i="6"/>
  <c r="K46" i="6"/>
  <c r="L46" i="6" s="1"/>
  <c r="J46" i="6"/>
  <c r="K45" i="6"/>
  <c r="L45" i="6" s="1"/>
  <c r="J45" i="6"/>
  <c r="K44" i="6"/>
  <c r="L44" i="6" s="1"/>
  <c r="J44" i="6"/>
  <c r="K43" i="6"/>
  <c r="L43" i="6" s="1"/>
  <c r="J43" i="6"/>
  <c r="K42" i="6"/>
  <c r="L42" i="6" s="1"/>
  <c r="J42" i="6"/>
  <c r="K41" i="6"/>
  <c r="L41" i="6" s="1"/>
  <c r="J41" i="6"/>
  <c r="K40" i="6"/>
  <c r="L40" i="6" s="1"/>
  <c r="J40" i="6"/>
  <c r="K39" i="6"/>
  <c r="L39" i="6" s="1"/>
  <c r="J39" i="6"/>
  <c r="K38" i="6"/>
  <c r="L38" i="6" s="1"/>
  <c r="J38" i="6"/>
  <c r="L37" i="6"/>
  <c r="K37" i="6"/>
  <c r="J37" i="6"/>
  <c r="K36" i="6"/>
  <c r="L36" i="6" s="1"/>
  <c r="J36" i="6"/>
  <c r="K35" i="6"/>
  <c r="L35" i="6" s="1"/>
  <c r="J35" i="6"/>
  <c r="K34" i="6"/>
  <c r="L34" i="6" s="1"/>
  <c r="J34" i="6"/>
  <c r="B33" i="6"/>
  <c r="K31" i="6"/>
  <c r="L31" i="6" s="1"/>
  <c r="L28" i="6"/>
  <c r="K28" i="6"/>
  <c r="J28" i="6"/>
  <c r="K27" i="6"/>
  <c r="L27" i="6" s="1"/>
  <c r="J27" i="6"/>
  <c r="K26" i="6"/>
  <c r="L26" i="6" s="1"/>
  <c r="J26" i="6"/>
  <c r="K25" i="6"/>
  <c r="L25" i="6" s="1"/>
  <c r="J25" i="6"/>
  <c r="K24" i="6"/>
  <c r="L24" i="6" s="1"/>
  <c r="J24" i="6"/>
  <c r="K23" i="6"/>
  <c r="L23" i="6" s="1"/>
  <c r="J23" i="6"/>
  <c r="K22" i="6"/>
  <c r="L22" i="6" s="1"/>
  <c r="J22" i="6"/>
  <c r="K21" i="6"/>
  <c r="L21" i="6" s="1"/>
  <c r="J21" i="6"/>
  <c r="K20" i="6"/>
  <c r="L20" i="6" s="1"/>
  <c r="J20" i="6"/>
  <c r="K19" i="6"/>
  <c r="L19" i="6" s="1"/>
  <c r="J19" i="6"/>
  <c r="K18" i="6"/>
  <c r="L18" i="6" s="1"/>
  <c r="J18" i="6"/>
  <c r="B17" i="6"/>
  <c r="X68" i="5"/>
  <c r="Z68" i="5" s="1"/>
  <c r="V68" i="5"/>
  <c r="W68" i="5" s="1"/>
  <c r="T68" i="5"/>
  <c r="N68" i="5"/>
  <c r="P68" i="5" s="1"/>
  <c r="X67" i="5"/>
  <c r="Y67" i="5" s="1"/>
  <c r="V67" i="5"/>
  <c r="W67" i="5" s="1"/>
  <c r="T67" i="5"/>
  <c r="N67" i="5"/>
  <c r="P67" i="5" s="1"/>
  <c r="X64" i="5"/>
  <c r="AA64" i="5" s="1"/>
  <c r="V64" i="5"/>
  <c r="W64" i="5" s="1"/>
  <c r="T64" i="5"/>
  <c r="N64" i="5"/>
  <c r="O64" i="5" s="1"/>
  <c r="X63" i="5"/>
  <c r="AA63" i="5" s="1"/>
  <c r="V63" i="5"/>
  <c r="W63" i="5" s="1"/>
  <c r="T63" i="5"/>
  <c r="N63" i="5"/>
  <c r="O63" i="5" s="1"/>
  <c r="X62" i="5"/>
  <c r="AA62" i="5" s="1"/>
  <c r="V62" i="5"/>
  <c r="W62" i="5" s="1"/>
  <c r="T62" i="5"/>
  <c r="N62" i="5"/>
  <c r="O62" i="5" s="1"/>
  <c r="X61" i="5"/>
  <c r="AA61" i="5" s="1"/>
  <c r="V61" i="5"/>
  <c r="W61" i="5" s="1"/>
  <c r="T61" i="5"/>
  <c r="N61" i="5"/>
  <c r="O61" i="5" s="1"/>
  <c r="X60" i="5"/>
  <c r="AA60" i="5" s="1"/>
  <c r="V60" i="5"/>
  <c r="W60" i="5" s="1"/>
  <c r="T60" i="5"/>
  <c r="N60" i="5"/>
  <c r="O60" i="5" s="1"/>
  <c r="X59" i="5"/>
  <c r="AA59" i="5" s="1"/>
  <c r="V59" i="5"/>
  <c r="W59" i="5" s="1"/>
  <c r="T59" i="5"/>
  <c r="N59" i="5"/>
  <c r="O59" i="5" s="1"/>
  <c r="X58" i="5"/>
  <c r="AA58" i="5" s="1"/>
  <c r="V58" i="5"/>
  <c r="W58" i="5" s="1"/>
  <c r="T58" i="5"/>
  <c r="N58" i="5"/>
  <c r="O58" i="5" s="1"/>
  <c r="X57" i="5"/>
  <c r="AA57" i="5" s="1"/>
  <c r="V57" i="5"/>
  <c r="W57" i="5" s="1"/>
  <c r="T57" i="5"/>
  <c r="N57" i="5"/>
  <c r="O57" i="5" s="1"/>
  <c r="X56" i="5"/>
  <c r="AA56" i="5" s="1"/>
  <c r="V56" i="5"/>
  <c r="W56" i="5" s="1"/>
  <c r="T56" i="5"/>
  <c r="N56" i="5"/>
  <c r="O56" i="5" s="1"/>
  <c r="X55" i="5"/>
  <c r="AA55" i="5" s="1"/>
  <c r="V55" i="5"/>
  <c r="W55" i="5" s="1"/>
  <c r="T55" i="5"/>
  <c r="N55" i="5"/>
  <c r="O55" i="5" s="1"/>
  <c r="X54" i="5"/>
  <c r="AA54" i="5" s="1"/>
  <c r="V54" i="5"/>
  <c r="W54" i="5" s="1"/>
  <c r="T54" i="5"/>
  <c r="N54" i="5"/>
  <c r="O54" i="5" s="1"/>
  <c r="X53" i="5"/>
  <c r="AA53" i="5" s="1"/>
  <c r="V53" i="5"/>
  <c r="W53" i="5" s="1"/>
  <c r="T53" i="5"/>
  <c r="N53" i="5"/>
  <c r="O53" i="5" s="1"/>
  <c r="X52" i="5"/>
  <c r="AA52" i="5" s="1"/>
  <c r="V52" i="5"/>
  <c r="W52" i="5" s="1"/>
  <c r="T52" i="5"/>
  <c r="N52" i="5"/>
  <c r="O52" i="5" s="1"/>
  <c r="X51" i="5"/>
  <c r="AA51" i="5" s="1"/>
  <c r="V51" i="5"/>
  <c r="W51" i="5" s="1"/>
  <c r="T51" i="5"/>
  <c r="N51" i="5"/>
  <c r="O51" i="5" s="1"/>
  <c r="X48" i="5"/>
  <c r="Y48" i="5" s="1"/>
  <c r="V48" i="5"/>
  <c r="W48" i="5" s="1"/>
  <c r="T48" i="5"/>
  <c r="N48" i="5"/>
  <c r="P48" i="5" s="1"/>
  <c r="X47" i="5"/>
  <c r="Y47" i="5" s="1"/>
  <c r="V47" i="5"/>
  <c r="W47" i="5" s="1"/>
  <c r="T47" i="5"/>
  <c r="N47" i="5"/>
  <c r="P47" i="5" s="1"/>
  <c r="X46" i="5"/>
  <c r="Y46" i="5" s="1"/>
  <c r="V46" i="5"/>
  <c r="W46" i="5" s="1"/>
  <c r="T46" i="5"/>
  <c r="N46" i="5"/>
  <c r="P46" i="5" s="1"/>
  <c r="X45" i="5"/>
  <c r="Y45" i="5" s="1"/>
  <c r="V45" i="5"/>
  <c r="W45" i="5" s="1"/>
  <c r="T45" i="5"/>
  <c r="N45" i="5"/>
  <c r="P45" i="5" s="1"/>
  <c r="X44" i="5"/>
  <c r="Y44" i="5" s="1"/>
  <c r="V44" i="5"/>
  <c r="W44" i="5" s="1"/>
  <c r="T44" i="5"/>
  <c r="N44" i="5"/>
  <c r="P44" i="5" s="1"/>
  <c r="X43" i="5"/>
  <c r="Y43" i="5" s="1"/>
  <c r="V43" i="5"/>
  <c r="W43" i="5" s="1"/>
  <c r="T43" i="5"/>
  <c r="N43" i="5"/>
  <c r="P43" i="5" s="1"/>
  <c r="AA42" i="5"/>
  <c r="Z42" i="5"/>
  <c r="X42" i="5"/>
  <c r="Y42" i="5" s="1"/>
  <c r="V42" i="5"/>
  <c r="W42" i="5" s="1"/>
  <c r="T42" i="5"/>
  <c r="N42" i="5"/>
  <c r="P42" i="5" s="1"/>
  <c r="X41" i="5"/>
  <c r="Y41" i="5" s="1"/>
  <c r="V41" i="5"/>
  <c r="W41" i="5" s="1"/>
  <c r="T41" i="5"/>
  <c r="N41" i="5"/>
  <c r="P41" i="5" s="1"/>
  <c r="X40" i="5"/>
  <c r="Y40" i="5" s="1"/>
  <c r="V40" i="5"/>
  <c r="W40" i="5" s="1"/>
  <c r="T40" i="5"/>
  <c r="N40" i="5"/>
  <c r="P40" i="5" s="1"/>
  <c r="X39" i="5"/>
  <c r="Y39" i="5" s="1"/>
  <c r="V39" i="5"/>
  <c r="W39" i="5" s="1"/>
  <c r="T39" i="5"/>
  <c r="N39" i="5"/>
  <c r="P39" i="5" s="1"/>
  <c r="X38" i="5"/>
  <c r="AA38" i="5" s="1"/>
  <c r="V38" i="5"/>
  <c r="W38" i="5" s="1"/>
  <c r="T38" i="5"/>
  <c r="N38" i="5"/>
  <c r="O38" i="5" s="1"/>
  <c r="X37" i="5"/>
  <c r="AA37" i="5" s="1"/>
  <c r="V37" i="5"/>
  <c r="W37" i="5" s="1"/>
  <c r="T37" i="5"/>
  <c r="N37" i="5"/>
  <c r="O37" i="5" s="1"/>
  <c r="X36" i="5"/>
  <c r="AA36" i="5" s="1"/>
  <c r="V36" i="5"/>
  <c r="W36" i="5" s="1"/>
  <c r="T36" i="5"/>
  <c r="N36" i="5"/>
  <c r="O36" i="5" s="1"/>
  <c r="X35" i="5"/>
  <c r="Z35" i="5" s="1"/>
  <c r="V35" i="5"/>
  <c r="W35" i="5" s="1"/>
  <c r="T35" i="5"/>
  <c r="N35" i="5"/>
  <c r="O35" i="5" s="1"/>
  <c r="X34" i="5"/>
  <c r="Z34" i="5" s="1"/>
  <c r="V34" i="5"/>
  <c r="W34" i="5" s="1"/>
  <c r="T34" i="5"/>
  <c r="N34" i="5"/>
  <c r="O34" i="5" s="1"/>
  <c r="X27" i="5"/>
  <c r="Z27" i="5" s="1"/>
  <c r="V27" i="5"/>
  <c r="W27" i="5" s="1"/>
  <c r="T27" i="5"/>
  <c r="N27" i="5"/>
  <c r="P27" i="5" s="1"/>
  <c r="X26" i="5"/>
  <c r="Z26" i="5" s="1"/>
  <c r="V26" i="5"/>
  <c r="W26" i="5" s="1"/>
  <c r="T26" i="5"/>
  <c r="N26" i="5"/>
  <c r="P26" i="5" s="1"/>
  <c r="X25" i="5"/>
  <c r="Z25" i="5" s="1"/>
  <c r="V25" i="5"/>
  <c r="W25" i="5" s="1"/>
  <c r="T25" i="5"/>
  <c r="N25" i="5"/>
  <c r="P25" i="5" s="1"/>
  <c r="X24" i="5"/>
  <c r="Z24" i="5" s="1"/>
  <c r="V24" i="5"/>
  <c r="W24" i="5" s="1"/>
  <c r="T24" i="5"/>
  <c r="N24" i="5"/>
  <c r="P24" i="5" s="1"/>
  <c r="X23" i="5"/>
  <c r="Z23" i="5" s="1"/>
  <c r="V23" i="5"/>
  <c r="W23" i="5" s="1"/>
  <c r="T23" i="5"/>
  <c r="N23" i="5"/>
  <c r="P23" i="5" s="1"/>
  <c r="X22" i="5"/>
  <c r="Z22" i="5" s="1"/>
  <c r="V22" i="5"/>
  <c r="W22" i="5" s="1"/>
  <c r="T22" i="5"/>
  <c r="N22" i="5"/>
  <c r="O22" i="5" s="1"/>
  <c r="X21" i="5"/>
  <c r="Z21" i="5" s="1"/>
  <c r="V21" i="5"/>
  <c r="W21" i="5" s="1"/>
  <c r="T21" i="5"/>
  <c r="N21" i="5"/>
  <c r="P21" i="5" s="1"/>
  <c r="X20" i="5"/>
  <c r="Z20" i="5" s="1"/>
  <c r="V20" i="5"/>
  <c r="W20" i="5" s="1"/>
  <c r="T20" i="5"/>
  <c r="N20" i="5"/>
  <c r="P20" i="5" s="1"/>
  <c r="X19" i="5"/>
  <c r="Z19" i="5" s="1"/>
  <c r="V19" i="5"/>
  <c r="W19" i="5" s="1"/>
  <c r="T19" i="5"/>
  <c r="N19" i="5"/>
  <c r="O19" i="5" s="1"/>
  <c r="X18" i="5"/>
  <c r="Z18" i="5" s="1"/>
  <c r="V18" i="5"/>
  <c r="W18" i="5" s="1"/>
  <c r="T18" i="5"/>
  <c r="N18" i="5"/>
  <c r="P18" i="5" s="1"/>
  <c r="R18" i="7" l="1"/>
  <c r="Z23" i="7"/>
  <c r="R27" i="7"/>
  <c r="Z24" i="7"/>
  <c r="Z28" i="7"/>
  <c r="Z32" i="7"/>
  <c r="Z18" i="7"/>
  <c r="Z19" i="7"/>
  <c r="R31" i="7"/>
  <c r="Q24" i="7"/>
  <c r="R19" i="7"/>
  <c r="AA35" i="5"/>
  <c r="AA44" i="5"/>
  <c r="Z39" i="5"/>
  <c r="Z47" i="5"/>
  <c r="AC47" i="5" s="1"/>
  <c r="AA68" i="5"/>
  <c r="Z40" i="5"/>
  <c r="AC40" i="5" s="1"/>
  <c r="Z48" i="5"/>
  <c r="Y52" i="5"/>
  <c r="AB52" i="5" s="1"/>
  <c r="P54" i="5"/>
  <c r="Y56" i="5"/>
  <c r="AB56" i="5" s="1"/>
  <c r="P58" i="5"/>
  <c r="P62" i="5"/>
  <c r="P64" i="5"/>
  <c r="Y64" i="5"/>
  <c r="AB64" i="5" s="1"/>
  <c r="AA34" i="5"/>
  <c r="AA40" i="5"/>
  <c r="AD40" i="5" s="1"/>
  <c r="Z43" i="5"/>
  <c r="AC43" i="5" s="1"/>
  <c r="Z46" i="5"/>
  <c r="AC46" i="5" s="1"/>
  <c r="AD68" i="5"/>
  <c r="Z45" i="5"/>
  <c r="P52" i="5"/>
  <c r="Y54" i="5"/>
  <c r="P56" i="5"/>
  <c r="Y58" i="5"/>
  <c r="AB58" i="5" s="1"/>
  <c r="P60" i="5"/>
  <c r="Y60" i="5"/>
  <c r="Y62" i="5"/>
  <c r="Z41" i="5"/>
  <c r="AC41" i="5" s="1"/>
  <c r="Z44" i="5"/>
  <c r="AC44" i="5" s="1"/>
  <c r="AA46" i="5"/>
  <c r="AD46" i="5" s="1"/>
  <c r="P51" i="5"/>
  <c r="Y51" i="5"/>
  <c r="P53" i="5"/>
  <c r="Y53" i="5"/>
  <c r="P55" i="5"/>
  <c r="Y55" i="5"/>
  <c r="AB55" i="5" s="1"/>
  <c r="P57" i="5"/>
  <c r="Y57" i="5"/>
  <c r="P59" i="5"/>
  <c r="Y59" i="5"/>
  <c r="AB59" i="5" s="1"/>
  <c r="P61" i="5"/>
  <c r="Y61" i="5"/>
  <c r="AB61" i="5" s="1"/>
  <c r="P63" i="5"/>
  <c r="Y63" i="5"/>
  <c r="Z67" i="5"/>
  <c r="AC67" i="5" s="1"/>
  <c r="P34" i="5"/>
  <c r="Y34" i="5"/>
  <c r="P35" i="5"/>
  <c r="Y35" i="5"/>
  <c r="AB35" i="5" s="1"/>
  <c r="P36" i="5"/>
  <c r="Y36" i="5"/>
  <c r="P37" i="5"/>
  <c r="Y37" i="5"/>
  <c r="AB37" i="5" s="1"/>
  <c r="P38" i="5"/>
  <c r="Y38" i="5"/>
  <c r="AA39" i="5"/>
  <c r="AA41" i="5"/>
  <c r="AD41" i="5" s="1"/>
  <c r="AA43" i="5"/>
  <c r="AD43" i="5" s="1"/>
  <c r="AA45" i="5"/>
  <c r="AD45" i="5" s="1"/>
  <c r="AA47" i="5"/>
  <c r="AD47" i="5" s="1"/>
  <c r="Z51" i="5"/>
  <c r="AC51" i="5" s="1"/>
  <c r="Z52" i="5"/>
  <c r="Z53" i="5"/>
  <c r="Z54" i="5"/>
  <c r="AC54" i="5" s="1"/>
  <c r="Z55" i="5"/>
  <c r="AC55" i="5" s="1"/>
  <c r="Z56" i="5"/>
  <c r="AC56" i="5" s="1"/>
  <c r="Z57" i="5"/>
  <c r="AC57" i="5" s="1"/>
  <c r="Z58" i="5"/>
  <c r="Z59" i="5"/>
  <c r="AC59" i="5" s="1"/>
  <c r="Z60" i="5"/>
  <c r="AC60" i="5" s="1"/>
  <c r="Z61" i="5"/>
  <c r="Z62" i="5"/>
  <c r="AC62" i="5" s="1"/>
  <c r="Z63" i="5"/>
  <c r="AC63" i="5" s="1"/>
  <c r="Z64" i="5"/>
  <c r="AA67" i="5"/>
  <c r="Z36" i="5"/>
  <c r="AC36" i="5" s="1"/>
  <c r="Z37" i="5"/>
  <c r="AC37" i="5" s="1"/>
  <c r="Z38" i="5"/>
  <c r="AC38" i="5" s="1"/>
  <c r="AD67" i="5"/>
  <c r="O67" i="5"/>
  <c r="AB67" i="5"/>
  <c r="O68" i="5"/>
  <c r="Y68" i="5"/>
  <c r="AB68" i="5" s="1"/>
  <c r="AC68" i="5"/>
  <c r="AD51" i="5"/>
  <c r="AB51" i="5"/>
  <c r="AD52" i="5"/>
  <c r="AC52" i="5"/>
  <c r="AD53" i="5"/>
  <c r="AC53" i="5"/>
  <c r="AB53" i="5"/>
  <c r="AD54" i="5"/>
  <c r="AB54" i="5"/>
  <c r="AD55" i="5"/>
  <c r="AD56" i="5"/>
  <c r="AD57" i="5"/>
  <c r="AB57" i="5"/>
  <c r="AD58" i="5"/>
  <c r="AC58" i="5"/>
  <c r="AD59" i="5"/>
  <c r="AD60" i="5"/>
  <c r="AB60" i="5"/>
  <c r="AD61" i="5"/>
  <c r="AC61" i="5"/>
  <c r="AD62" i="5"/>
  <c r="AB62" i="5"/>
  <c r="AD63" i="5"/>
  <c r="AB63" i="5"/>
  <c r="AD64" i="5"/>
  <c r="AC64" i="5"/>
  <c r="AC39" i="5"/>
  <c r="AB39" i="5"/>
  <c r="AD39" i="5"/>
  <c r="AB41" i="5"/>
  <c r="AB43" i="5"/>
  <c r="AC45" i="5"/>
  <c r="AB45" i="5"/>
  <c r="AB47" i="5"/>
  <c r="AC34" i="5"/>
  <c r="AB34" i="5"/>
  <c r="AD34" i="5"/>
  <c r="AC35" i="5"/>
  <c r="AD35" i="5"/>
  <c r="AB36" i="5"/>
  <c r="AD36" i="5"/>
  <c r="AD37" i="5"/>
  <c r="AB38" i="5"/>
  <c r="AD38" i="5"/>
  <c r="AB40" i="5"/>
  <c r="AC42" i="5"/>
  <c r="AB42" i="5"/>
  <c r="AD42" i="5"/>
  <c r="AB44" i="5"/>
  <c r="AD44" i="5"/>
  <c r="AB46" i="5"/>
  <c r="AC48" i="5"/>
  <c r="AB48" i="5"/>
  <c r="AA48" i="5"/>
  <c r="AD48" i="5" s="1"/>
  <c r="O39" i="5"/>
  <c r="O40" i="5"/>
  <c r="O41" i="5"/>
  <c r="O42" i="5"/>
  <c r="O43" i="5"/>
  <c r="O44" i="5"/>
  <c r="O45" i="5"/>
  <c r="O46" i="5"/>
  <c r="O47" i="5"/>
  <c r="O48" i="5"/>
  <c r="AA18" i="5"/>
  <c r="AD18" i="5" s="1"/>
  <c r="AA20" i="5"/>
  <c r="AD20" i="5" s="1"/>
  <c r="AA22" i="5"/>
  <c r="AD22" i="5" s="1"/>
  <c r="AA24" i="5"/>
  <c r="AD24" i="5" s="1"/>
  <c r="AA26" i="5"/>
  <c r="AD26" i="5" s="1"/>
  <c r="AA19" i="5"/>
  <c r="AD19" i="5" s="1"/>
  <c r="AA21" i="5"/>
  <c r="AD21" i="5" s="1"/>
  <c r="AA23" i="5"/>
  <c r="AD23" i="5" s="1"/>
  <c r="AA25" i="5"/>
  <c r="AD25" i="5" s="1"/>
  <c r="AA27" i="5"/>
  <c r="AD27" i="5" s="1"/>
  <c r="O18" i="5"/>
  <c r="O20" i="5"/>
  <c r="O21" i="5"/>
  <c r="O23" i="5"/>
  <c r="O24" i="5"/>
  <c r="O25" i="5"/>
  <c r="O26" i="5"/>
  <c r="O27" i="5"/>
  <c r="Y18" i="5"/>
  <c r="AB18" i="5" s="1"/>
  <c r="AC18" i="5"/>
  <c r="P19" i="5"/>
  <c r="Y19" i="5"/>
  <c r="AB19" i="5" s="1"/>
  <c r="AC19" i="5"/>
  <c r="Y20" i="5"/>
  <c r="AB20" i="5" s="1"/>
  <c r="AC20" i="5"/>
  <c r="Y21" i="5"/>
  <c r="AB21" i="5" s="1"/>
  <c r="AC21" i="5"/>
  <c r="P22" i="5"/>
  <c r="Y22" i="5"/>
  <c r="AB22" i="5" s="1"/>
  <c r="AC22" i="5"/>
  <c r="Y23" i="5"/>
  <c r="AB23" i="5" s="1"/>
  <c r="AC23" i="5"/>
  <c r="Y24" i="5"/>
  <c r="AB24" i="5" s="1"/>
  <c r="AC24" i="5"/>
  <c r="Y25" i="5"/>
  <c r="AB25" i="5" s="1"/>
  <c r="AC25" i="5"/>
  <c r="Y26" i="5"/>
  <c r="AB26" i="5" s="1"/>
  <c r="AC26" i="5"/>
  <c r="Y27" i="5"/>
  <c r="AB27" i="5" s="1"/>
  <c r="AC27" i="5"/>
  <c r="AD71" i="5" l="1"/>
  <c r="AC71" i="5"/>
  <c r="AB71" i="5"/>
  <c r="W71" i="5"/>
  <c r="X34" i="7" l="1"/>
  <c r="F8" i="20" s="1"/>
  <c r="Z34" i="7"/>
  <c r="F19" i="20" s="1"/>
  <c r="L70" i="6"/>
  <c r="F7" i="20" s="1"/>
  <c r="W70" i="5"/>
  <c r="F6" i="20" s="1"/>
  <c r="F20" i="20"/>
  <c r="I14" i="20"/>
  <c r="F9" i="20"/>
  <c r="AD70" i="5" l="1"/>
  <c r="F18" i="20" s="1"/>
  <c r="AC70" i="5"/>
  <c r="F17" i="20" s="1"/>
  <c r="AB70" i="5"/>
  <c r="F16" i="20" s="1"/>
  <c r="F21" i="20" l="1"/>
  <c r="A4" i="23" l="1"/>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J70" i="6"/>
  <c r="D7" i="20" s="1"/>
  <c r="A1" i="5"/>
  <c r="Z8" i="5"/>
  <c r="C9" i="5"/>
  <c r="B8" i="12" s="1"/>
  <c r="Z9" i="5"/>
  <c r="C10" i="5"/>
  <c r="C10" i="14" s="1"/>
  <c r="C11" i="5"/>
  <c r="B10" i="12" s="1"/>
  <c r="C12" i="5"/>
  <c r="C12" i="14" s="1"/>
  <c r="IV16" i="5"/>
  <c r="C75" i="5"/>
  <c r="C73" i="6" s="1"/>
  <c r="K75" i="5"/>
  <c r="O39" i="7" s="1"/>
  <c r="N24" i="8" s="1"/>
  <c r="C76" i="5"/>
  <c r="C40" i="7" s="1"/>
  <c r="C24" i="8" s="1"/>
  <c r="K76" i="5"/>
  <c r="O40" i="7" s="1"/>
  <c r="N25" i="8" s="1"/>
  <c r="K6" i="4"/>
  <c r="Z7" i="5" s="1"/>
  <c r="AA6" i="4"/>
  <c r="B7" i="4"/>
  <c r="B9" i="4"/>
  <c r="A8" i="6" s="1"/>
  <c r="B10" i="4"/>
  <c r="B14" i="4"/>
  <c r="B15" i="4"/>
  <c r="H27" i="4"/>
  <c r="G27" i="4" s="1"/>
  <c r="B2" i="2"/>
  <c r="F2" i="2"/>
  <c r="B3" i="2"/>
  <c r="A1" i="7" s="1"/>
  <c r="P34" i="7" l="1"/>
  <c r="D8" i="20" s="1"/>
  <c r="N70" i="5"/>
  <c r="D6" i="20" s="1"/>
  <c r="A3" i="13"/>
  <c r="A3" i="5"/>
  <c r="H5" i="21"/>
  <c r="H7" i="21" s="1"/>
  <c r="Z10" i="5"/>
  <c r="C11" i="14"/>
  <c r="A7" i="5"/>
  <c r="A7" i="13" s="1"/>
  <c r="B51" i="19"/>
  <c r="B53" i="19"/>
  <c r="B50" i="19"/>
  <c r="E52" i="19"/>
  <c r="F49" i="19"/>
  <c r="I74" i="6"/>
  <c r="A8" i="10"/>
  <c r="B9" i="12"/>
  <c r="B52" i="19"/>
  <c r="E16" i="17"/>
  <c r="A8" i="8"/>
  <c r="E16" i="16"/>
  <c r="B11" i="12"/>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73" i="6"/>
  <c r="A8" i="9"/>
  <c r="A1" i="9"/>
  <c r="A1" i="12"/>
  <c r="AG7" i="19"/>
  <c r="AG8" i="19" s="1"/>
  <c r="C39" i="7"/>
  <c r="C23" i="8" s="1"/>
  <c r="A1" i="19"/>
  <c r="C74" i="6"/>
  <c r="A1" i="8"/>
  <c r="A8" i="5"/>
  <c r="AG9" i="19"/>
  <c r="V34" i="7"/>
  <c r="J7" i="15"/>
  <c r="I25" i="15" s="1"/>
  <c r="T70" i="5"/>
  <c r="J8" i="15" l="1"/>
  <c r="J26" i="15" s="1"/>
  <c r="N72" i="5"/>
  <c r="A7" i="6"/>
  <c r="A7" i="10"/>
  <c r="A7" i="8"/>
  <c r="B7" i="14"/>
  <c r="A7" i="7"/>
  <c r="A7" i="9"/>
  <c r="A7" i="11"/>
  <c r="B40" i="19"/>
  <c r="B8" i="14"/>
  <c r="A7" i="12"/>
  <c r="I16" i="15"/>
  <c r="D17" i="11"/>
  <c r="E17" i="13" s="1"/>
  <c r="R34" i="7"/>
  <c r="D17" i="9" s="1"/>
  <c r="D19" i="20" s="1"/>
  <c r="D19" i="11"/>
  <c r="E19" i="13" s="1"/>
  <c r="J16" i="15"/>
  <c r="P44" i="7"/>
  <c r="P70" i="5"/>
  <c r="D15" i="9" s="1"/>
  <c r="D16" i="20" s="1"/>
  <c r="J6" i="15"/>
  <c r="D15" i="11"/>
  <c r="E15" i="13" s="1"/>
  <c r="D21" i="20" l="1"/>
  <c r="F10" i="20"/>
  <c r="F12" i="20" s="1"/>
  <c r="F22" i="20" s="1"/>
  <c r="D10" i="20"/>
  <c r="D12" i="20" s="1"/>
  <c r="D19" i="9"/>
  <c r="D23" i="11" s="1"/>
  <c r="D28" i="11" s="1"/>
  <c r="H16" i="15"/>
  <c r="J9" i="15"/>
  <c r="J15" i="15" s="1"/>
  <c r="H24" i="15"/>
  <c r="D22" i="20" l="1"/>
  <c r="J31" i="15"/>
  <c r="J32" i="15" s="1"/>
  <c r="J35" i="15"/>
  <c r="J36" i="15" s="1"/>
  <c r="H15" i="15"/>
  <c r="H31" i="15" s="1"/>
  <c r="H32" i="15" s="1"/>
  <c r="I15" i="15"/>
  <c r="S24" i="7" l="1"/>
  <c r="T24" i="7" s="1"/>
  <c r="U24" i="7" s="1"/>
  <c r="S27" i="7"/>
  <c r="T27" i="7" s="1"/>
  <c r="U27" i="7" s="1"/>
  <c r="S28" i="7"/>
  <c r="T28" i="7" s="1"/>
  <c r="U28" i="7" s="1"/>
  <c r="S31" i="7"/>
  <c r="T31" i="7" s="1"/>
  <c r="U31" i="7" s="1"/>
  <c r="S32" i="7"/>
  <c r="T32" i="7" s="1"/>
  <c r="U32" i="7" s="1"/>
  <c r="S22" i="7"/>
  <c r="T22" i="7" s="1"/>
  <c r="U22" i="7" s="1"/>
  <c r="S23" i="7"/>
  <c r="T23" i="7" s="1"/>
  <c r="U23" i="7" s="1"/>
  <c r="S18" i="7"/>
  <c r="T18" i="7" s="1"/>
  <c r="U18" i="7" s="1"/>
  <c r="S19" i="7"/>
  <c r="T19" i="7" s="1"/>
  <c r="U19" i="7" s="1"/>
  <c r="F19" i="13"/>
  <c r="D19" i="13" s="1"/>
  <c r="I35" i="15"/>
  <c r="I36" i="15" s="1"/>
  <c r="F17" i="13" s="1"/>
  <c r="D17" i="13" s="1"/>
  <c r="I31" i="15"/>
  <c r="I32" i="15" s="1"/>
  <c r="H35" i="15"/>
  <c r="H36" i="15" s="1"/>
  <c r="Q29" i="5" l="1"/>
  <c r="R29" i="5" s="1"/>
  <c r="S29" i="5" s="1"/>
  <c r="Q31" i="5"/>
  <c r="R31" i="5" s="1"/>
  <c r="S31" i="5" s="1"/>
  <c r="Q30" i="5"/>
  <c r="R30" i="5" s="1"/>
  <c r="S30" i="5" s="1"/>
  <c r="Q28" i="5"/>
  <c r="R28" i="5" s="1"/>
  <c r="S28" i="5" s="1"/>
  <c r="Q68" i="5"/>
  <c r="R68" i="5" s="1"/>
  <c r="S68" i="5" s="1"/>
  <c r="Q67" i="5"/>
  <c r="R67" i="5" s="1"/>
  <c r="S67" i="5" s="1"/>
  <c r="Q64" i="5"/>
  <c r="R64" i="5" s="1"/>
  <c r="S64" i="5" s="1"/>
  <c r="Q63" i="5"/>
  <c r="R63" i="5" s="1"/>
  <c r="S63" i="5" s="1"/>
  <c r="Q62" i="5"/>
  <c r="R62" i="5" s="1"/>
  <c r="S62" i="5" s="1"/>
  <c r="Q61" i="5"/>
  <c r="R61" i="5" s="1"/>
  <c r="S61" i="5" s="1"/>
  <c r="Q60" i="5"/>
  <c r="R60" i="5" s="1"/>
  <c r="S60" i="5" s="1"/>
  <c r="Q59" i="5"/>
  <c r="R59" i="5" s="1"/>
  <c r="S59" i="5" s="1"/>
  <c r="Q58" i="5"/>
  <c r="R58" i="5" s="1"/>
  <c r="S58" i="5" s="1"/>
  <c r="Q57" i="5"/>
  <c r="R57" i="5" s="1"/>
  <c r="S57" i="5" s="1"/>
  <c r="Q56" i="5"/>
  <c r="R56" i="5" s="1"/>
  <c r="S56" i="5" s="1"/>
  <c r="Q55" i="5"/>
  <c r="R55" i="5" s="1"/>
  <c r="S55" i="5" s="1"/>
  <c r="Q54" i="5"/>
  <c r="R54" i="5" s="1"/>
  <c r="S54" i="5" s="1"/>
  <c r="Q53" i="5"/>
  <c r="R53" i="5" s="1"/>
  <c r="S53" i="5" s="1"/>
  <c r="Q52" i="5"/>
  <c r="R52" i="5" s="1"/>
  <c r="S52" i="5" s="1"/>
  <c r="Q51" i="5"/>
  <c r="R51" i="5" s="1"/>
  <c r="S51" i="5" s="1"/>
  <c r="Q43" i="5"/>
  <c r="R43" i="5" s="1"/>
  <c r="S43" i="5" s="1"/>
  <c r="Q41" i="5"/>
  <c r="R41" i="5" s="1"/>
  <c r="S41" i="5" s="1"/>
  <c r="Q40" i="5"/>
  <c r="R40" i="5" s="1"/>
  <c r="S40" i="5" s="1"/>
  <c r="Q44" i="5"/>
  <c r="R44" i="5" s="1"/>
  <c r="S44" i="5" s="1"/>
  <c r="Q42" i="5"/>
  <c r="R42" i="5" s="1"/>
  <c r="S42" i="5" s="1"/>
  <c r="Q36" i="5"/>
  <c r="R36" i="5" s="1"/>
  <c r="S36" i="5" s="1"/>
  <c r="Q48" i="5"/>
  <c r="R48" i="5" s="1"/>
  <c r="S48" i="5" s="1"/>
  <c r="Q47" i="5"/>
  <c r="R47" i="5" s="1"/>
  <c r="S47" i="5" s="1"/>
  <c r="Q46" i="5"/>
  <c r="R46" i="5" s="1"/>
  <c r="S46" i="5" s="1"/>
  <c r="Q45" i="5"/>
  <c r="R45" i="5" s="1"/>
  <c r="S45" i="5" s="1"/>
  <c r="Q39" i="5"/>
  <c r="R39" i="5" s="1"/>
  <c r="S39" i="5" s="1"/>
  <c r="Q38" i="5"/>
  <c r="R38" i="5" s="1"/>
  <c r="S38" i="5" s="1"/>
  <c r="Q37" i="5"/>
  <c r="R37" i="5" s="1"/>
  <c r="S37" i="5" s="1"/>
  <c r="Q35" i="5"/>
  <c r="R35" i="5" s="1"/>
  <c r="S35" i="5" s="1"/>
  <c r="Q34" i="5"/>
  <c r="R34" i="5" s="1"/>
  <c r="S34" i="5" s="1"/>
  <c r="Q27" i="5"/>
  <c r="R27" i="5" s="1"/>
  <c r="S27" i="5" s="1"/>
  <c r="Q26" i="5"/>
  <c r="R26" i="5" s="1"/>
  <c r="S26" i="5" s="1"/>
  <c r="Q25" i="5"/>
  <c r="R25" i="5" s="1"/>
  <c r="S25" i="5" s="1"/>
  <c r="Q24" i="5"/>
  <c r="R24" i="5" s="1"/>
  <c r="S24" i="5" s="1"/>
  <c r="Q23" i="5"/>
  <c r="R23" i="5" s="1"/>
  <c r="S23" i="5" s="1"/>
  <c r="Q22" i="5"/>
  <c r="R22" i="5" s="1"/>
  <c r="S22" i="5" s="1"/>
  <c r="Q21" i="5"/>
  <c r="R21" i="5" s="1"/>
  <c r="S21" i="5" s="1"/>
  <c r="Q20" i="5"/>
  <c r="R20" i="5" s="1"/>
  <c r="S20" i="5" s="1"/>
  <c r="Q19" i="5"/>
  <c r="R19" i="5" s="1"/>
  <c r="S19" i="5" s="1"/>
  <c r="Q18" i="5"/>
  <c r="R18" i="5" s="1"/>
  <c r="S18" i="5" s="1"/>
  <c r="F15" i="13"/>
  <c r="D15" i="13" s="1"/>
  <c r="U34" i="7"/>
  <c r="D17" i="10" s="1"/>
  <c r="S70" i="5" l="1"/>
  <c r="D15" i="10" s="1"/>
  <c r="D19" i="10" s="1"/>
  <c r="D23" i="13" s="1"/>
  <c r="D28" i="13" s="1"/>
  <c r="H18" i="19" s="1"/>
  <c r="R70" i="5"/>
  <c r="P1" i="23" l="1"/>
  <c r="Y23" i="23" s="1"/>
  <c r="T23" i="23" s="1"/>
  <c r="Y40" i="23" l="1"/>
  <c r="T40" i="23" s="1"/>
  <c r="Y43" i="23"/>
  <c r="T43" i="23" s="1"/>
  <c r="Y20" i="23"/>
  <c r="T20" i="23" s="1"/>
  <c r="P9" i="23"/>
  <c r="Q9" i="23" s="1"/>
  <c r="S9" i="23" s="1"/>
  <c r="Y42" i="23"/>
  <c r="T42" i="23" s="1"/>
  <c r="Y32" i="23"/>
  <c r="T32" i="23" s="1"/>
  <c r="P7" i="23"/>
  <c r="Q7" i="23" s="1"/>
  <c r="S7" i="23" s="1"/>
  <c r="Y37" i="23"/>
  <c r="T37" i="23" s="1"/>
  <c r="P6" i="23"/>
  <c r="Q6" i="23" s="1"/>
  <c r="Y12" i="23"/>
  <c r="T12" i="23" s="1"/>
  <c r="Y21" i="23"/>
  <c r="T21" i="23" s="1"/>
  <c r="Y10" i="23"/>
  <c r="T10" i="23" s="1"/>
  <c r="Y11" i="23"/>
  <c r="T11" i="23" s="1"/>
  <c r="P8" i="23"/>
  <c r="Q8" i="23" s="1"/>
  <c r="S8" i="23" s="1"/>
  <c r="Y36" i="23"/>
  <c r="T36" i="23" s="1"/>
  <c r="Y29" i="23"/>
  <c r="T29" i="23" s="1"/>
  <c r="Y41" i="23"/>
  <c r="T41" i="23" s="1"/>
  <c r="Y34" i="23"/>
  <c r="T34" i="23" s="1"/>
  <c r="Y38" i="23"/>
  <c r="T38" i="23" s="1"/>
  <c r="Y19" i="23"/>
  <c r="T19" i="23" s="1"/>
  <c r="Y28" i="23"/>
  <c r="T28" i="23" s="1"/>
  <c r="P10" i="23"/>
  <c r="Q10" i="23" s="1"/>
  <c r="S10" i="23" s="1"/>
  <c r="Y17" i="23"/>
  <c r="T17" i="23" s="1"/>
  <c r="Y14" i="23"/>
  <c r="T14" i="23" s="1"/>
  <c r="Y18" i="23"/>
  <c r="T18" i="23" s="1"/>
  <c r="Y8" i="23"/>
  <c r="T8" i="23" s="1"/>
  <c r="Y9" i="23"/>
  <c r="T9" i="23" s="1"/>
  <c r="Y30" i="23"/>
  <c r="T30" i="23" s="1"/>
  <c r="Y31" i="23"/>
  <c r="T31" i="23" s="1"/>
  <c r="Y16" i="23"/>
  <c r="T16" i="23" s="1"/>
  <c r="Y39" i="23"/>
  <c r="T39" i="23" s="1"/>
  <c r="P11" i="23"/>
  <c r="Q11" i="23" s="1"/>
  <c r="S11" i="23" s="1"/>
  <c r="Y15" i="23"/>
  <c r="T15" i="23" s="1"/>
  <c r="Y33" i="23"/>
  <c r="T33" i="23" s="1"/>
  <c r="Y22" i="23"/>
  <c r="T22" i="23" s="1"/>
  <c r="Y13" i="23"/>
  <c r="T13" i="23" s="1"/>
  <c r="Y35" i="23"/>
  <c r="T35" i="23" s="1"/>
  <c r="P4" i="23" l="1"/>
  <c r="H19" i="19" s="1"/>
  <c r="B17" i="19" s="1"/>
  <c r="U5" i="23"/>
  <c r="U4" i="23"/>
</calcChain>
</file>

<file path=xl/sharedStrings.xml><?xml version="1.0" encoding="utf-8"?>
<sst xmlns="http://schemas.openxmlformats.org/spreadsheetml/2006/main" count="1567" uniqueCount="558">
  <si>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</si>
  <si>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</si>
  <si>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</si>
  <si>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</si>
  <si>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</si>
  <si>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</si>
  <si>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</si>
  <si>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</si>
  <si>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</si>
  <si>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</si>
  <si>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</si>
  <si>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</si>
  <si>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</si>
  <si>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</si>
  <si>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</si>
  <si>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</si>
  <si>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</si>
  <si>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</si>
  <si>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</si>
  <si>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</si>
  <si>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</si>
  <si>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</si>
  <si>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</si>
  <si>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</si>
  <si>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</si>
  <si>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</si>
  <si>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</si>
  <si>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</si>
  <si>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</si>
  <si>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</si>
  <si>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</si>
  <si>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</si>
  <si>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</si>
  <si>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</si>
  <si>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</si>
  <si>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</si>
  <si>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</si>
  <si>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</si>
  <si>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</si>
  <si>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</si>
  <si>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</si>
  <si>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</si>
  <si>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</si>
  <si>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</si>
  <si>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</si>
  <si>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</si>
  <si>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</si>
  <si>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</si>
  <si>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</si>
  <si>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</si>
  <si>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</si>
  <si>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</si>
  <si>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</si>
  <si>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</si>
  <si>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</si>
  <si>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</si>
  <si>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</si>
  <si>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</si>
  <si>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</si>
  <si>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</si>
  <si>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</si>
  <si>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</si>
  <si>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</si>
  <si>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</si>
  <si>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</si>
  <si>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</si>
  <si>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</si>
  <si>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</si>
  <si>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</si>
  <si>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</si>
  <si>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</si>
  <si>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</si>
  <si>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</si>
  <si>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</si>
  <si>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</si>
  <si>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</si>
  <si>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</si>
  <si>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</si>
  <si>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</si>
  <si>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</si>
  <si>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</si>
  <si>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</si>
  <si>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</si>
  <si>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</si>
  <si>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</si>
  <si>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</si>
  <si>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</si>
  <si>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</si>
  <si>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</si>
  <si>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</si>
  <si>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</si>
  <si>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</si>
  <si>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</si>
  <si>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</si>
  <si>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</si>
  <si>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</si>
  <si>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</si>
  <si>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</si>
  <si>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</si>
  <si>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</si>
  <si>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</si>
  <si>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</si>
  <si>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</si>
  <si>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</si>
  <si>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</si>
  <si>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</si>
  <si>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</si>
  <si>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</si>
  <si>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</si>
  <si>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</si>
  <si>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</si>
  <si>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</si>
  <si>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</si>
  <si>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</si>
  <si>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</si>
  <si>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</si>
  <si>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</si>
  <si>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</si>
  <si>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</si>
  <si>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</si>
  <si>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</si>
  <si>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</si>
  <si>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</si>
  <si>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</si>
  <si>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</si>
  <si>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</si>
  <si>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</si>
  <si>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</si>
  <si>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</si>
  <si>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</si>
  <si>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</si>
  <si>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</si>
  <si>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</si>
  <si>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</si>
  <si>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</si>
  <si>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</si>
  <si>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</si>
  <si>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</si>
  <si>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</si>
  <si>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</si>
  <si>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</si>
  <si>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</si>
  <si>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</si>
  <si>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</si>
  <si>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</si>
  <si>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</si>
  <si>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</si>
  <si>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</si>
  <si>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</si>
  <si>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</si>
  <si>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</si>
  <si>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</si>
  <si>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</si>
  <si>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</si>
  <si>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</si>
  <si>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</si>
  <si>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</si>
  <si>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</si>
  <si>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</si>
  <si>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</si>
  <si>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</si>
  <si>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</si>
  <si>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</si>
  <si>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</si>
  <si>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</si>
  <si>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</si>
  <si>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</si>
  <si>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</si>
  <si>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</si>
  <si>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</si>
  <si>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</si>
  <si>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</si>
  <si>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</si>
  <si>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</si>
  <si>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</si>
  <si>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</si>
  <si>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</si>
  <si>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</si>
  <si>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</si>
  <si>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</si>
  <si>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</si>
  <si>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</si>
  <si>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</si>
  <si>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</si>
  <si>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</si>
  <si>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</si>
  <si>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</si>
  <si>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</si>
  <si>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</si>
  <si>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</si>
  <si>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</si>
  <si>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</si>
  <si>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</si>
  <si>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</si>
  <si>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</si>
  <si>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</si>
  <si>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</si>
  <si>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</si>
  <si>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</si>
  <si>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</si>
  <si>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</si>
  <si>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</si>
  <si>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</si>
  <si>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</si>
  <si>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</si>
  <si>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</si>
  <si>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</si>
  <si>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</si>
  <si>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</si>
  <si>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</si>
  <si>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</si>
  <si>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</si>
  <si>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</si>
  <si>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</si>
  <si>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</si>
  <si>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</si>
  <si>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</si>
  <si>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</si>
  <si>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</si>
  <si>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</si>
  <si>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</si>
  <si>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</si>
  <si>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</si>
  <si>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</si>
  <si>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</si>
  <si>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</si>
  <si>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</si>
  <si>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</si>
  <si>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</si>
  <si>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</si>
  <si>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</si>
  <si>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</si>
  <si>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</si>
  <si>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</si>
  <si>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</si>
  <si>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</si>
  <si>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</si>
  <si>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</si>
  <si>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</si>
  <si>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</si>
  <si>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</si>
  <si>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</si>
  <si>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</si>
  <si>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</si>
  <si>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</si>
  <si>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</si>
  <si>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</si>
  <si>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</si>
  <si>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</si>
  <si>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</si>
  <si>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</si>
  <si>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</si>
  <si>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</si>
  <si>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</si>
  <si>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</si>
  <si>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</si>
  <si>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</si>
  <si>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</si>
  <si>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</si>
  <si>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</si>
  <si>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</si>
  <si>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</si>
  <si>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</si>
  <si>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</si>
  <si>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</si>
  <si>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</si>
  <si>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</si>
  <si>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</si>
  <si>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</si>
  <si>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</si>
  <si>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</si>
  <si>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</si>
  <si>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</si>
  <si>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</si>
  <si>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</si>
  <si>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</si>
  <si>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</si>
  <si>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</si>
  <si>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</si>
  <si>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</si>
  <si>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</si>
  <si>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</si>
  <si>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</si>
  <si>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</si>
  <si>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</si>
  <si>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</si>
  <si>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</si>
  <si>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</si>
  <si>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</si>
  <si>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</si>
  <si>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</si>
  <si>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</si>
  <si>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</si>
  <si>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</si>
  <si>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</si>
  <si>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</si>
  <si>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</si>
  <si>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</si>
  <si>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</si>
  <si>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</si>
  <si>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</si>
  <si>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</si>
  <si>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</si>
  <si>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</si>
  <si>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</si>
  <si>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</si>
  <si>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</si>
  <si>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</si>
  <si>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</si>
  <si>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</si>
  <si>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</si>
  <si>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</si>
  <si>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</si>
  <si>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</si>
  <si>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</si>
  <si>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</si>
  <si>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</si>
  <si>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</si>
  <si>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</si>
  <si>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</si>
  <si>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</si>
  <si>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</si>
  <si>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</si>
  <si>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</si>
  <si>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</si>
  <si>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</si>
  <si>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</si>
  <si>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</si>
  <si>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</si>
  <si>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</si>
  <si>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</si>
  <si>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</si>
  <si>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</si>
  <si>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</si>
  <si>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</si>
  <si>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</si>
  <si>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</si>
  <si>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</si>
  <si>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</si>
  <si>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</si>
  <si>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</si>
  <si>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</si>
  <si>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</si>
  <si>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</si>
  <si>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</si>
  <si>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</si>
  <si>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</si>
  <si>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</si>
  <si>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</si>
  <si>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</si>
  <si>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</si>
  <si>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</si>
  <si>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</si>
  <si>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</si>
  <si>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</si>
  <si>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</si>
  <si>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</si>
  <si>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</si>
  <si>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</si>
  <si>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</si>
  <si>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</si>
  <si>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</si>
  <si>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</si>
  <si>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</si>
  <si>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</si>
  <si>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</si>
  <si>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</si>
  <si>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</si>
  <si>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</si>
  <si>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</si>
  <si>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</si>
  <si>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</si>
  <si>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</si>
  <si>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</si>
  <si>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</si>
  <si>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</si>
  <si>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</si>
  <si>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</si>
  <si>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</si>
  <si>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</si>
  <si>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</si>
  <si>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</si>
  <si>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</si>
  <si>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</si>
  <si>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</si>
  <si>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</si>
  <si>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</si>
  <si>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</si>
  <si>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</si>
  <si>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</si>
  <si>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</si>
  <si>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</si>
  <si>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</si>
  <si>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</si>
  <si>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</si>
  <si>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</si>
  <si>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</si>
  <si>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</si>
  <si>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</si>
  <si>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</si>
  <si>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</si>
  <si>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</si>
  <si>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</si>
  <si>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</si>
  <si>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</si>
  <si>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</si>
  <si>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</si>
  <si>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</si>
  <si>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</si>
  <si>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</si>
  <si>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</si>
  <si>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</si>
  <si>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</si>
  <si>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</si>
  <si>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</si>
  <si>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</si>
  <si>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</si>
  <si>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</si>
  <si>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</si>
  <si>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</si>
  <si>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</si>
  <si>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</si>
  <si>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</si>
  <si>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</si>
  <si>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</si>
  <si>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</si>
  <si>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</si>
  <si>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</si>
  <si>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</si>
  <si>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</si>
  <si>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</si>
  <si>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</si>
  <si>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</si>
  <si>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</si>
  <si>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</si>
  <si>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</si>
  <si>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</si>
  <si>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</si>
  <si>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</si>
  <si>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</si>
  <si>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</si>
  <si>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</si>
  <si>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</si>
  <si>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</si>
  <si>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</si>
  <si>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</si>
  <si>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</si>
  <si>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</si>
  <si>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</si>
  <si>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</si>
  <si>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</si>
  <si>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</si>
  <si>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</si>
  <si>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</si>
  <si>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</si>
  <si>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</si>
  <si>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</si>
  <si>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</si>
  <si>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</si>
  <si>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</si>
  <si>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</si>
  <si>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</si>
  <si>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</si>
  <si>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</si>
  <si>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</si>
  <si>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</si>
  <si>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</si>
  <si>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</si>
  <si>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</si>
  <si>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</si>
  <si>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</si>
  <si>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</si>
  <si>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</si>
  <si>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</si>
  <si>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</si>
  <si>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</si>
  <si>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</si>
  <si>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</si>
  <si>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</si>
  <si>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</si>
  <si>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</si>
  <si>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</si>
  <si>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</si>
  <si>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</si>
  <si>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</si>
  <si>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</si>
  <si>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</si>
  <si>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</si>
  <si>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</si>
  <si>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</si>
  <si>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</si>
  <si>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</si>
  <si>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</si>
  <si>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</si>
  <si>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</si>
  <si>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</si>
  <si>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</si>
  <si>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</si>
  <si>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</si>
  <si>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</si>
  <si>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</si>
  <si>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</si>
  <si>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</si>
  <si>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</si>
  <si>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</si>
  <si>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</si>
  <si>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</si>
  <si>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</si>
  <si>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</si>
  <si>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</si>
  <si>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</si>
  <si>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</si>
  <si>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</si>
  <si>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</si>
  <si>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</si>
  <si>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</si>
  <si>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</si>
  <si>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</si>
  <si>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</si>
  <si>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</si>
  <si>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TR-35</t>
  </si>
  <si>
    <t>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t>
  </si>
  <si>
    <t xml:space="preserve">SPEC. NO.: 5002002164/TRANSFORMER/DOM/A04-CC CS -5	</t>
  </si>
  <si>
    <r>
      <rPr>
        <b/>
        <i/>
        <sz val="11"/>
        <rFont val="Book Antiqua"/>
        <family val="1"/>
      </rPr>
      <t xml:space="preserve">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
Spec. No.: 5002002164/TRANSFORMER/DOM/A04-CC CS -5	</t>
    </r>
    <r>
      <rPr>
        <b/>
        <i/>
        <sz val="12"/>
        <rFont val="Book Antiqua"/>
        <family val="1"/>
      </rPr>
      <t xml:space="preserve">
</t>
    </r>
  </si>
  <si>
    <t xml:space="preserve">765/400kV Transformer                   </t>
  </si>
  <si>
    <t>500MVA, 765/400/33 KV, 1-PHASE AUTOTRANSFORMER EXCLUDING INSULATINGOIL(WITHOUT OLTC)</t>
  </si>
  <si>
    <t>INSULATING OIL FOR 500MVA,765/400/33 KV, 1-PHASE AUTOTRANSFORMERWITHOUT OLTC</t>
  </si>
  <si>
    <t xml:space="preserve">Mandatory Spares for 765kV Transformer  </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</si>
  <si>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</si>
  <si>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</si>
  <si>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</si>
  <si>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</si>
  <si>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</si>
  <si>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</si>
  <si>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</si>
  <si>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52kV, 3150A Bushing with metal parts andgaskets</t>
  </si>
  <si>
    <t>36kV, 3150A Bushing with metal parts andgaskets for Transformer</t>
  </si>
  <si>
    <t>SPARES INSULATING OIL TO BE HANDED OVER TO OWNER AFTER COMMISSIONING</t>
  </si>
  <si>
    <t xml:space="preserve">KL </t>
  </si>
  <si>
    <t xml:space="preserve">765kV Transformer                       </t>
  </si>
  <si>
    <t>500 MVA, (765/?3)/(400/?3)/33 kV, 1-ph Autotransformer excludingInsulating Oil</t>
  </si>
  <si>
    <t>Insulating Oil for 500 MVA, (765/?3)/(400/?3)/33 kV, 1-phAutotransformer</t>
  </si>
  <si>
    <t>DIGITAL RTCC PANEL</t>
  </si>
  <si>
    <t xml:space="preserve">765kV Transformer Mandatory Spares      </t>
  </si>
  <si>
    <t>765kV,2500A Bushing with metal parts andgaskets</t>
  </si>
  <si>
    <t>420kV, 2500A Bushing with metal partsand gaskets</t>
  </si>
  <si>
    <t xml:space="preserve">765kV Transformer Services              </t>
  </si>
  <si>
    <t>500MVA, 765/400/33 KV, 1-phase Autotransformer excluding insulatingoil (without OLTC)</t>
  </si>
  <si>
    <t>Insulating Oil for 500MVA,765/400/33 KV, 1-phase Autotransformer without OLTC</t>
  </si>
  <si>
    <t>500 MVA, (765/v3)/(400/v3)/33 kV, 1-ph Autotransformer excluding Insulating Oil</t>
  </si>
  <si>
    <t>Insulating Oil for 500 MVA, (765/v3)/(400/v3)/33 kV, 1-ph Autotransformer</t>
  </si>
  <si>
    <t>Digital RTCC Panel consist of digital RTCC relays as per technical specification</t>
  </si>
  <si>
    <t>BOQ for 2x1500 MVA,765/400kV ICT,Navsari(New) SS</t>
  </si>
  <si>
    <t>BOQ: 1x1500 MVA,765/400kV ICT at Padghe GIS SS</t>
  </si>
  <si>
    <t>BOQ: 1x1500 MVA,765/400kV ICT at Banaskatha SS</t>
  </si>
  <si>
    <t>BOQ: 1x1500 MVA,765/400kV ICT at Navsari(New) SS</t>
  </si>
  <si>
    <t>420KV,2500A OIL TO SF6 BUSHING WITH METAL PARTS AND GASKETS</t>
  </si>
  <si>
    <t>800KV,2500A OIL TO SF6 BUSHING WITH METAL PARTS AND GASKETS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</si>
</sst>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_);_(* \(#,##0\);_(* &quot;-&quot;??_);_(@_)"/>
    <numFmt numFmtId="181" formatCode="0.0000"/>
  </numFmts>
  <fonts count="83">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u/>
      <sz val="11"/>
      <color theme="10"/>
      <name val="Calibri"/>
      <family val="2"/>
      <scheme val="minor"/>
    </font>
    <font>
      <b/>
      <sz val="12"/>
      <color theme="1"/>
      <name val="Calibri"/>
      <family val="2"/>
      <scheme val="minor"/>
    </font>
    <font>
      <b/>
      <sz val="14"/>
      <color theme="1"/>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9">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43" fontId="6" fillId="0" borderId="0" applyFont="0" applyFill="0" applyBorder="0" applyAlignment="0" applyProtection="0"/>
    <xf numFmtId="0" fontId="80" fillId="0" borderId="0" applyNumberFormat="0" applyFill="0" applyBorder="0" applyAlignment="0" applyProtection="0"/>
  </cellStyleXfs>
  <cellXfs count="1129">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Fill="1" applyBorder="1" applyAlignment="1">
      <alignment vertical="top" wrapText="1"/>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164"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3"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0" fontId="73" fillId="0" borderId="9" xfId="0" applyFont="1" applyFill="1" applyBorder="1" applyAlignment="1">
      <alignment horizontal="left" vertical="top" wrapText="1"/>
    </xf>
    <xf numFmtId="0" fontId="73" fillId="3" borderId="9" xfId="109" applyFont="1" applyFill="1" applyBorder="1" applyAlignment="1" applyProtection="1">
      <alignment vertical="top" wrapText="1"/>
      <protection locked="0"/>
    </xf>
    <xf numFmtId="164" fontId="73" fillId="3" borderId="9" xfId="8" applyFont="1" applyFill="1" applyBorder="1" applyAlignment="1" applyProtection="1">
      <alignment horizontal="right" vertical="top" wrapText="1"/>
      <protection locked="0"/>
    </xf>
    <xf numFmtId="0" fontId="2" fillId="10" borderId="18" xfId="111" applyNumberFormat="1" applyFont="1" applyFill="1" applyBorder="1" applyAlignment="1" applyProtection="1">
      <alignment horizontal="center" vertical="center" wrapText="1"/>
      <protection locked="0"/>
    </xf>
    <xf numFmtId="0" fontId="73" fillId="10" borderId="18" xfId="0" applyFont="1" applyFill="1" applyBorder="1" applyAlignment="1">
      <alignment vertical="center" wrapText="1"/>
    </xf>
    <xf numFmtId="4" fontId="76" fillId="10" borderId="18" xfId="8" applyNumberFormat="1" applyFont="1" applyFill="1" applyBorder="1" applyAlignment="1" applyProtection="1">
      <alignment horizontal="right" vertical="center" wrapText="1"/>
    </xf>
    <xf numFmtId="0" fontId="5" fillId="0" borderId="9" xfId="0" applyFont="1" applyBorder="1" applyAlignment="1" applyProtection="1">
      <alignment vertical="center" wrapText="1"/>
    </xf>
    <xf numFmtId="0" fontId="2" fillId="0" borderId="9" xfId="0" applyFont="1" applyBorder="1" applyAlignment="1" applyProtection="1">
      <alignment vertical="center" wrapText="1"/>
    </xf>
    <xf numFmtId="0" fontId="73"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5" fillId="0" borderId="9" xfId="0" applyFont="1" applyBorder="1" applyAlignment="1" applyProtection="1">
      <alignment vertical="center"/>
    </xf>
    <xf numFmtId="0" fontId="2" fillId="0" borderId="9" xfId="0" applyFont="1" applyBorder="1" applyAlignment="1" applyProtection="1">
      <alignment vertical="center"/>
    </xf>
    <xf numFmtId="43"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3" fillId="0" borderId="9" xfId="0" applyFont="1" applyBorder="1" applyAlignment="1" applyProtection="1">
      <alignment vertical="center"/>
    </xf>
    <xf numFmtId="0" fontId="1" fillId="0" borderId="9" xfId="0" applyFont="1" applyBorder="1" applyAlignment="1" applyProtection="1">
      <alignment vertical="center"/>
    </xf>
    <xf numFmtId="0" fontId="1" fillId="0" borderId="0" xfId="0" applyNumberFormat="1" applyFont="1" applyFill="1" applyBorder="1" applyAlignment="1" applyProtection="1">
      <alignment horizontal="left" vertical="center" wrapText="1"/>
    </xf>
    <xf numFmtId="0" fontId="76" fillId="0" borderId="0" xfId="0" applyFont="1" applyBorder="1" applyAlignment="1" applyProtection="1">
      <alignment horizontal="left"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73" fillId="0" borderId="0" xfId="0" applyFont="1" applyFill="1" applyBorder="1" applyAlignment="1" applyProtection="1">
      <alignment horizontal="center" vertical="center"/>
    </xf>
    <xf numFmtId="0" fontId="2" fillId="0" borderId="0" xfId="115" applyFont="1" applyBorder="1" applyAlignment="1" applyProtection="1">
      <alignment horizontal="center" vertical="center" wrapText="1"/>
    </xf>
    <xf numFmtId="0" fontId="1" fillId="0" borderId="0" xfId="115" applyFont="1" applyBorder="1" applyAlignment="1" applyProtection="1">
      <alignment horizontal="center" vertical="center"/>
    </xf>
    <xf numFmtId="0" fontId="71" fillId="0" borderId="0" xfId="0" applyFont="1" applyBorder="1" applyAlignment="1" applyProtection="1">
      <alignment horizontal="center" vertical="center"/>
    </xf>
    <xf numFmtId="0" fontId="1" fillId="0" borderId="0" xfId="115" applyFont="1" applyFill="1" applyBorder="1" applyAlignment="1" applyProtection="1">
      <alignment horizontal="left" vertical="center"/>
    </xf>
    <xf numFmtId="0" fontId="1" fillId="0" borderId="0" xfId="115" applyFont="1" applyFill="1" applyBorder="1" applyAlignment="1" applyProtection="1">
      <alignment horizontal="center" vertical="center"/>
    </xf>
    <xf numFmtId="0" fontId="2" fillId="0" borderId="0" xfId="115" applyFont="1" applyFill="1" applyBorder="1" applyAlignment="1" applyProtection="1">
      <alignment horizontal="center" vertical="center" wrapText="1"/>
    </xf>
    <xf numFmtId="0" fontId="76" fillId="0" borderId="0" xfId="0" applyFont="1" applyBorder="1" applyAlignment="1" applyProtection="1">
      <alignment horizontal="center" vertical="center"/>
    </xf>
    <xf numFmtId="0" fontId="78" fillId="0" borderId="0" xfId="0" applyFont="1" applyBorder="1" applyAlignment="1" applyProtection="1">
      <alignment horizontal="center" vertical="center"/>
    </xf>
    <xf numFmtId="0" fontId="73" fillId="0" borderId="0" xfId="0" applyFont="1" applyBorder="1" applyAlignment="1" applyProtection="1">
      <alignment horizontal="right" vertical="center"/>
      <protection locked="0"/>
    </xf>
    <xf numFmtId="2" fontId="73" fillId="0" borderId="0" xfId="0" applyNumberFormat="1" applyFont="1" applyBorder="1" applyAlignment="1" applyProtection="1">
      <alignment horizontal="right" vertical="center"/>
      <protection locked="0"/>
    </xf>
    <xf numFmtId="43" fontId="73" fillId="0" borderId="0" xfId="0" applyNumberFormat="1" applyFont="1" applyBorder="1" applyAlignment="1" applyProtection="1">
      <alignment horizontal="center" vertical="center"/>
    </xf>
    <xf numFmtId="164" fontId="73" fillId="0" borderId="0" xfId="8" applyFont="1" applyBorder="1" applyAlignment="1">
      <alignment horizontal="right" vertical="center"/>
    </xf>
    <xf numFmtId="164" fontId="76" fillId="0" borderId="0" xfId="8" applyFont="1" applyBorder="1" applyAlignment="1">
      <alignment horizontal="right" vertical="center"/>
    </xf>
    <xf numFmtId="164" fontId="73" fillId="0" borderId="0" xfId="8" applyFont="1" applyBorder="1" applyAlignment="1" applyProtection="1">
      <alignment horizontal="right" vertical="center"/>
      <protection locked="0"/>
    </xf>
    <xf numFmtId="4" fontId="76" fillId="0" borderId="0" xfId="8" applyNumberFormat="1" applyFont="1" applyBorder="1" applyAlignment="1" applyProtection="1">
      <alignment horizontal="right" vertical="center"/>
      <protection locked="0"/>
    </xf>
    <xf numFmtId="164" fontId="76" fillId="0" borderId="0" xfId="8" applyFont="1" applyBorder="1" applyAlignment="1" applyProtection="1">
      <alignment horizontal="right" vertical="center"/>
      <protection locked="0"/>
    </xf>
    <xf numFmtId="0" fontId="73" fillId="0" borderId="0" xfId="0" applyFont="1" applyBorder="1" applyAlignment="1">
      <alignment horizontal="center" vertical="center"/>
    </xf>
    <xf numFmtId="0" fontId="73" fillId="0" borderId="0" xfId="0" applyFont="1" applyBorder="1" applyAlignment="1" applyProtection="1">
      <alignment horizontal="center" vertical="center"/>
      <protection locked="0"/>
    </xf>
    <xf numFmtId="2" fontId="73" fillId="0" borderId="0" xfId="0" applyNumberFormat="1" applyFont="1" applyBorder="1" applyAlignment="1" applyProtection="1">
      <alignment horizontal="center" vertical="center"/>
    </xf>
    <xf numFmtId="0" fontId="76" fillId="0" borderId="0" xfId="0" applyFont="1" applyBorder="1" applyAlignment="1" applyProtection="1">
      <alignment horizontal="right" vertical="center"/>
    </xf>
    <xf numFmtId="0" fontId="2" fillId="13" borderId="9" xfId="0" applyNumberFormat="1" applyFont="1" applyFill="1" applyBorder="1" applyAlignment="1" applyProtection="1">
      <alignment horizontal="center" vertical="center"/>
    </xf>
    <xf numFmtId="0" fontId="73" fillId="13" borderId="9" xfId="0" applyFont="1" applyFill="1" applyBorder="1" applyAlignment="1">
      <alignment horizontal="center" vertical="top" wrapText="1"/>
    </xf>
    <xf numFmtId="0" fontId="73" fillId="13" borderId="0" xfId="0" applyFont="1" applyFill="1" applyBorder="1" applyAlignment="1" applyProtection="1">
      <alignment horizontal="right" vertical="center"/>
      <protection locked="0"/>
    </xf>
    <xf numFmtId="2" fontId="73" fillId="13" borderId="0" xfId="0" applyNumberFormat="1" applyFont="1" applyFill="1" applyBorder="1" applyAlignment="1" applyProtection="1">
      <alignment horizontal="right" vertical="center"/>
      <protection locked="0"/>
    </xf>
    <xf numFmtId="43" fontId="73" fillId="13" borderId="0" xfId="0" applyNumberFormat="1" applyFont="1" applyFill="1" applyBorder="1" applyAlignment="1" applyProtection="1">
      <alignment horizontal="center" vertical="center"/>
    </xf>
    <xf numFmtId="0" fontId="73" fillId="13" borderId="0" xfId="0" applyFont="1" applyFill="1" applyBorder="1" applyAlignment="1" applyProtection="1">
      <alignment horizontal="center" vertical="center"/>
    </xf>
    <xf numFmtId="0" fontId="2" fillId="0" borderId="9" xfId="0" applyNumberFormat="1" applyFont="1" applyFill="1" applyBorder="1" applyAlignment="1" applyProtection="1">
      <alignment horizontal="center" vertical="top"/>
    </xf>
    <xf numFmtId="0" fontId="2" fillId="14" borderId="9" xfId="111" applyNumberFormat="1" applyFont="1" applyFill="1" applyBorder="1" applyAlignment="1" applyProtection="1">
      <alignment horizontal="center" vertical="center" wrapText="1"/>
    </xf>
    <xf numFmtId="0" fontId="73" fillId="14" borderId="9" xfId="0" applyFont="1" applyFill="1" applyBorder="1" applyAlignment="1">
      <alignment vertical="top" wrapText="1"/>
    </xf>
    <xf numFmtId="0" fontId="73" fillId="14" borderId="9" xfId="0" applyFont="1" applyFill="1" applyBorder="1" applyAlignment="1">
      <alignment horizontal="center" vertical="top" wrapText="1"/>
    </xf>
    <xf numFmtId="164" fontId="73" fillId="14" borderId="9" xfId="8" applyFont="1" applyFill="1" applyBorder="1" applyAlignment="1" applyProtection="1">
      <alignment horizontal="right" vertical="top" wrapText="1"/>
    </xf>
    <xf numFmtId="0" fontId="5" fillId="14" borderId="9" xfId="0" applyFont="1" applyFill="1" applyBorder="1" applyAlignment="1" applyProtection="1">
      <alignment vertical="center" wrapText="1"/>
    </xf>
    <xf numFmtId="0" fontId="2" fillId="14" borderId="9" xfId="0" applyFont="1" applyFill="1" applyBorder="1" applyAlignment="1" applyProtection="1">
      <alignment vertical="center" wrapText="1"/>
    </xf>
    <xf numFmtId="0" fontId="2" fillId="0" borderId="9" xfId="111" applyNumberFormat="1" applyFont="1" applyFill="1" applyBorder="1" applyAlignment="1" applyProtection="1">
      <alignment horizontal="center" vertical="top" wrapText="1"/>
    </xf>
    <xf numFmtId="1" fontId="2" fillId="14" borderId="9" xfId="111" applyNumberFormat="1" applyFont="1" applyFill="1" applyBorder="1" applyAlignment="1" applyProtection="1">
      <alignment horizontal="center" vertical="top" wrapText="1"/>
    </xf>
    <xf numFmtId="0" fontId="73" fillId="14" borderId="9" xfId="109" applyFont="1" applyFill="1" applyBorder="1" applyAlignment="1" applyProtection="1">
      <alignment horizontal="center" vertical="top" wrapText="1"/>
      <protection locked="0"/>
    </xf>
    <xf numFmtId="10" fontId="2" fillId="14" borderId="9" xfId="111" applyNumberFormat="1" applyFont="1" applyFill="1" applyBorder="1" applyAlignment="1" applyProtection="1">
      <alignment horizontal="center" vertical="top" wrapText="1"/>
      <protection locked="0" hidden="1"/>
    </xf>
    <xf numFmtId="2" fontId="2" fillId="14" borderId="9" xfId="111" applyNumberFormat="1" applyFont="1" applyFill="1" applyBorder="1" applyAlignment="1" applyProtection="1">
      <alignment horizontal="right" vertical="top" wrapText="1"/>
    </xf>
    <xf numFmtId="0" fontId="73" fillId="14" borderId="9" xfId="0" applyFont="1" applyFill="1" applyBorder="1" applyAlignment="1" applyProtection="1">
      <alignment horizontal="center" vertical="center"/>
      <protection locked="0"/>
    </xf>
    <xf numFmtId="0" fontId="2" fillId="14" borderId="9" xfId="0" applyFont="1" applyFill="1" applyBorder="1" applyAlignment="1" applyProtection="1">
      <alignment horizontal="center" vertical="center"/>
      <protection locked="0"/>
    </xf>
    <xf numFmtId="178" fontId="2" fillId="14" borderId="9" xfId="0" applyNumberFormat="1" applyFont="1" applyFill="1" applyBorder="1" applyAlignment="1" applyProtection="1">
      <alignment vertical="center"/>
      <protection locked="0"/>
    </xf>
    <xf numFmtId="0" fontId="2" fillId="14" borderId="9" xfId="0" applyFont="1" applyFill="1" applyBorder="1" applyAlignment="1" applyProtection="1">
      <alignment vertical="center"/>
      <protection locked="0"/>
    </xf>
    <xf numFmtId="43" fontId="5" fillId="14" borderId="9" xfId="0" applyNumberFormat="1" applyFont="1" applyFill="1" applyBorder="1" applyAlignment="1" applyProtection="1">
      <alignment vertical="center"/>
      <protection locked="0"/>
    </xf>
    <xf numFmtId="0" fontId="5" fillId="14" borderId="9" xfId="0" applyFont="1" applyFill="1" applyBorder="1" applyAlignment="1" applyProtection="1">
      <alignment vertical="center"/>
      <protection locked="0"/>
    </xf>
    <xf numFmtId="0" fontId="5" fillId="14" borderId="9" xfId="0" applyFont="1" applyFill="1" applyBorder="1" applyAlignment="1" applyProtection="1">
      <alignment vertical="center"/>
    </xf>
    <xf numFmtId="0" fontId="2" fillId="14" borderId="9" xfId="0" applyFont="1" applyFill="1" applyBorder="1" applyAlignment="1" applyProtection="1">
      <alignment vertical="center"/>
    </xf>
    <xf numFmtId="1" fontId="2" fillId="0" borderId="70" xfId="126" applyNumberFormat="1" applyFont="1" applyBorder="1" applyAlignment="1">
      <alignment vertical="top" wrapText="1"/>
    </xf>
    <xf numFmtId="0" fontId="2" fillId="0" borderId="0" xfId="126" applyFont="1"/>
    <xf numFmtId="1" fontId="2" fillId="0" borderId="49" xfId="126" applyNumberFormat="1" applyFont="1" applyBorder="1" applyAlignment="1">
      <alignment vertical="top" wrapText="1"/>
    </xf>
    <xf numFmtId="1" fontId="1" fillId="0" borderId="0" xfId="126" applyNumberFormat="1" applyFont="1" applyBorder="1" applyAlignment="1">
      <alignment horizontal="center" vertical="top" wrapText="1"/>
    </xf>
    <xf numFmtId="0" fontId="1" fillId="0" borderId="0" xfId="126" applyFont="1" applyBorder="1" applyAlignment="1">
      <alignment horizontal="center" wrapText="1"/>
    </xf>
    <xf numFmtId="0" fontId="1" fillId="0" borderId="48" xfId="126" applyFont="1" applyBorder="1" applyAlignment="1">
      <alignment horizontal="center" wrapText="1"/>
    </xf>
    <xf numFmtId="1" fontId="2" fillId="0" borderId="0" xfId="126" applyNumberFormat="1" applyFont="1" applyBorder="1" applyAlignment="1">
      <alignment vertical="top" wrapText="1"/>
    </xf>
    <xf numFmtId="1" fontId="1" fillId="4" borderId="3" xfId="126" applyNumberFormat="1" applyFont="1" applyFill="1" applyBorder="1" applyAlignment="1">
      <alignment horizontal="center" vertical="top" wrapText="1"/>
    </xf>
    <xf numFmtId="43" fontId="2" fillId="0" borderId="0" xfId="127" applyFont="1"/>
    <xf numFmtId="1" fontId="1" fillId="0" borderId="23" xfId="126" applyNumberFormat="1" applyFont="1" applyBorder="1" applyAlignment="1">
      <alignment vertical="top" wrapText="1"/>
    </xf>
    <xf numFmtId="1" fontId="1" fillId="0" borderId="9" xfId="126" applyNumberFormat="1" applyFont="1" applyBorder="1" applyAlignment="1">
      <alignment vertical="top" wrapText="1"/>
    </xf>
    <xf numFmtId="1" fontId="1" fillId="0" borderId="24" xfId="126" applyNumberFormat="1" applyFont="1" applyBorder="1" applyAlignment="1">
      <alignment vertical="top" wrapText="1"/>
    </xf>
    <xf numFmtId="1" fontId="1" fillId="0" borderId="25" xfId="126" applyNumberFormat="1" applyFont="1" applyBorder="1" applyAlignment="1">
      <alignment vertical="top" wrapText="1"/>
    </xf>
    <xf numFmtId="1" fontId="2" fillId="0" borderId="23" xfId="126" applyNumberFormat="1" applyFont="1" applyBorder="1" applyAlignment="1">
      <alignment horizontal="center" vertical="top" wrapText="1"/>
    </xf>
    <xf numFmtId="0" fontId="2" fillId="0" borderId="9" xfId="126" applyFont="1" applyBorder="1" applyAlignment="1">
      <alignment vertical="top" wrapText="1"/>
    </xf>
    <xf numFmtId="0" fontId="1" fillId="0" borderId="24" xfId="126" applyFont="1" applyBorder="1" applyAlignment="1">
      <alignment vertical="top" wrapText="1"/>
    </xf>
    <xf numFmtId="4" fontId="2" fillId="0" borderId="25" xfId="126" applyNumberFormat="1" applyFont="1" applyBorder="1" applyAlignment="1">
      <alignment vertical="top" wrapText="1"/>
    </xf>
    <xf numFmtId="3" fontId="2" fillId="0" borderId="73" xfId="126" applyNumberFormat="1" applyFont="1" applyBorder="1" applyAlignment="1">
      <alignment vertical="top" wrapText="1"/>
    </xf>
    <xf numFmtId="2" fontId="2" fillId="0" borderId="0" xfId="126" applyNumberFormat="1" applyFont="1"/>
    <xf numFmtId="43" fontId="2" fillId="0" borderId="0" xfId="127" applyFont="1" applyAlignment="1"/>
    <xf numFmtId="180" fontId="2" fillId="0" borderId="0" xfId="127" applyNumberFormat="1" applyFont="1"/>
    <xf numFmtId="1" fontId="2" fillId="0" borderId="42" xfId="126" applyNumberFormat="1" applyFont="1" applyBorder="1" applyAlignment="1">
      <alignment horizontal="center" vertical="top" wrapText="1"/>
    </xf>
    <xf numFmtId="4" fontId="2" fillId="0" borderId="25" xfId="126" applyNumberFormat="1" applyFont="1" applyBorder="1" applyAlignment="1">
      <alignment horizontal="right" vertical="top" wrapText="1"/>
    </xf>
    <xf numFmtId="4" fontId="2" fillId="0" borderId="0" xfId="126" applyNumberFormat="1" applyFont="1"/>
    <xf numFmtId="1" fontId="2" fillId="0" borderId="74" xfId="126" applyNumberFormat="1" applyFont="1" applyBorder="1" applyAlignment="1">
      <alignment horizontal="center" vertical="top" wrapText="1"/>
    </xf>
    <xf numFmtId="3" fontId="2" fillId="0" borderId="73" xfId="126" applyNumberFormat="1" applyFont="1" applyBorder="1" applyAlignment="1">
      <alignment horizontal="right" vertical="top" wrapText="1"/>
    </xf>
    <xf numFmtId="1" fontId="2" fillId="0" borderId="40" xfId="126" applyNumberFormat="1" applyFont="1" applyBorder="1" applyAlignment="1">
      <alignment horizontal="center" vertical="top" wrapText="1"/>
    </xf>
    <xf numFmtId="3" fontId="2" fillId="0" borderId="0" xfId="126" applyNumberFormat="1" applyFont="1"/>
    <xf numFmtId="1" fontId="1" fillId="0" borderId="40" xfId="126" applyNumberFormat="1" applyFont="1" applyBorder="1" applyAlignment="1">
      <alignment horizontal="center" vertical="top" wrapText="1"/>
    </xf>
    <xf numFmtId="0" fontId="1" fillId="0" borderId="9" xfId="126" applyFont="1" applyBorder="1" applyAlignment="1">
      <alignment vertical="top" wrapText="1"/>
    </xf>
    <xf numFmtId="4" fontId="1" fillId="0" borderId="55" xfId="126" applyNumberFormat="1" applyFont="1" applyBorder="1" applyAlignment="1">
      <alignment vertical="top" wrapText="1"/>
    </xf>
    <xf numFmtId="3" fontId="1" fillId="0" borderId="75" xfId="126" applyNumberFormat="1" applyFont="1" applyBorder="1" applyAlignment="1">
      <alignment vertical="top" wrapText="1"/>
    </xf>
    <xf numFmtId="3" fontId="1" fillId="0" borderId="0" xfId="126" applyNumberFormat="1" applyFont="1"/>
    <xf numFmtId="43" fontId="1" fillId="0" borderId="0" xfId="127" applyFont="1"/>
    <xf numFmtId="43" fontId="1" fillId="0" borderId="0" xfId="126" applyNumberFormat="1" applyFont="1"/>
    <xf numFmtId="0" fontId="1" fillId="0" borderId="0" xfId="126" applyFont="1"/>
    <xf numFmtId="0" fontId="1" fillId="0" borderId="24" xfId="126" applyFont="1" applyBorder="1" applyAlignment="1">
      <alignment horizontal="right" vertical="top" wrapText="1"/>
    </xf>
    <xf numFmtId="3" fontId="2" fillId="0" borderId="25" xfId="126" applyNumberFormat="1" applyFont="1" applyBorder="1" applyAlignment="1">
      <alignment horizontal="right" vertical="top" wrapText="1"/>
    </xf>
    <xf numFmtId="1" fontId="2" fillId="4" borderId="23" xfId="126" applyNumberFormat="1" applyFont="1" applyFill="1" applyBorder="1" applyAlignment="1">
      <alignment horizontal="center" vertical="top" wrapText="1"/>
    </xf>
    <xf numFmtId="0" fontId="1" fillId="4" borderId="17" xfId="126" applyFont="1" applyFill="1" applyBorder="1" applyAlignment="1">
      <alignment vertical="top" wrapText="1"/>
    </xf>
    <xf numFmtId="0" fontId="1" fillId="4" borderId="24" xfId="126" applyFont="1" applyFill="1" applyBorder="1" applyAlignment="1">
      <alignment vertical="top" wrapText="1"/>
    </xf>
    <xf numFmtId="4" fontId="1" fillId="4" borderId="25" xfId="126" applyNumberFormat="1" applyFont="1" applyFill="1" applyBorder="1" applyAlignment="1">
      <alignment vertical="top" wrapText="1"/>
    </xf>
    <xf numFmtId="3" fontId="1" fillId="4" borderId="73" xfId="126" applyNumberFormat="1" applyFont="1" applyFill="1" applyBorder="1" applyAlignment="1">
      <alignment vertical="top" wrapText="1"/>
    </xf>
    <xf numFmtId="0" fontId="2" fillId="4" borderId="0" xfId="126" applyFont="1" applyFill="1"/>
    <xf numFmtId="43" fontId="2" fillId="4" borderId="0" xfId="127" applyFont="1" applyFill="1"/>
    <xf numFmtId="0" fontId="1" fillId="0" borderId="17" xfId="126" applyFont="1" applyBorder="1" applyAlignment="1">
      <alignment vertical="top" wrapText="1"/>
    </xf>
    <xf numFmtId="0" fontId="1" fillId="0" borderId="60" xfId="126" applyFont="1" applyBorder="1" applyAlignment="1">
      <alignment vertical="top" wrapText="1"/>
    </xf>
    <xf numFmtId="4" fontId="2" fillId="0" borderId="55" xfId="126" applyNumberFormat="1" applyFont="1" applyBorder="1" applyAlignment="1">
      <alignment vertical="top" wrapText="1"/>
    </xf>
    <xf numFmtId="4" fontId="2" fillId="0" borderId="75" xfId="126" applyNumberFormat="1" applyFont="1" applyBorder="1" applyAlignment="1">
      <alignment vertical="top" wrapText="1"/>
    </xf>
    <xf numFmtId="0" fontId="1" fillId="0" borderId="9" xfId="126" applyFont="1" applyBorder="1" applyAlignment="1">
      <alignment vertical="center" wrapText="1"/>
    </xf>
    <xf numFmtId="180" fontId="2" fillId="0" borderId="73" xfId="127" applyNumberFormat="1" applyFont="1" applyBorder="1" applyAlignment="1">
      <alignment horizontal="right" vertical="top" wrapText="1"/>
    </xf>
    <xf numFmtId="9" fontId="2" fillId="0" borderId="0" xfId="127" applyNumberFormat="1" applyFont="1"/>
    <xf numFmtId="3" fontId="2" fillId="0" borderId="24" xfId="126" applyNumberFormat="1" applyFont="1" applyBorder="1" applyAlignment="1">
      <alignment horizontal="right" vertical="top" wrapText="1"/>
    </xf>
    <xf numFmtId="4" fontId="1" fillId="0" borderId="55" xfId="127" applyNumberFormat="1" applyFont="1" applyBorder="1" applyAlignment="1">
      <alignment horizontal="right" vertical="top" wrapText="1"/>
    </xf>
    <xf numFmtId="0" fontId="1" fillId="4" borderId="9" xfId="126" applyFont="1" applyFill="1" applyBorder="1" applyAlignment="1">
      <alignment vertical="top" wrapText="1"/>
    </xf>
    <xf numFmtId="4" fontId="1" fillId="4" borderId="25" xfId="126" applyNumberFormat="1" applyFont="1" applyFill="1" applyBorder="1" applyAlignment="1">
      <alignment horizontal="right" vertical="top" wrapText="1"/>
    </xf>
    <xf numFmtId="3" fontId="1" fillId="4" borderId="73" xfId="126" applyNumberFormat="1" applyFont="1" applyFill="1" applyBorder="1" applyAlignment="1">
      <alignment horizontal="right" vertical="top" wrapText="1"/>
    </xf>
    <xf numFmtId="3" fontId="2" fillId="4" borderId="0" xfId="126" applyNumberFormat="1" applyFont="1" applyFill="1"/>
    <xf numFmtId="1" fontId="2" fillId="0" borderId="49" xfId="126" applyNumberFormat="1" applyFont="1" applyBorder="1" applyAlignment="1">
      <alignment horizontal="center" vertical="top" wrapText="1"/>
    </xf>
    <xf numFmtId="1" fontId="2" fillId="0" borderId="9" xfId="126" applyNumberFormat="1" applyFont="1" applyBorder="1" applyAlignment="1">
      <alignment horizontal="center" vertical="top" wrapText="1"/>
    </xf>
    <xf numFmtId="0" fontId="58" fillId="4" borderId="9" xfId="126" applyFont="1" applyFill="1" applyBorder="1" applyAlignment="1">
      <alignment horizontal="right" vertical="top" wrapText="1"/>
    </xf>
    <xf numFmtId="1" fontId="58" fillId="0" borderId="9" xfId="126" quotePrefix="1" applyNumberFormat="1" applyFont="1" applyFill="1" applyBorder="1" applyAlignment="1">
      <alignment horizontal="right" vertical="center" wrapText="1"/>
    </xf>
    <xf numFmtId="1" fontId="2" fillId="0" borderId="0" xfId="126" applyNumberFormat="1" applyFont="1" applyAlignment="1">
      <alignment vertical="top" wrapText="1"/>
    </xf>
    <xf numFmtId="1" fontId="2" fillId="0" borderId="0" xfId="126" applyNumberFormat="1" applyFont="1" applyAlignment="1">
      <alignment wrapText="1"/>
    </xf>
    <xf numFmtId="0" fontId="2" fillId="0" borderId="0" xfId="126" applyFont="1" applyAlignment="1">
      <alignment vertical="top"/>
    </xf>
    <xf numFmtId="181" fontId="2" fillId="0" borderId="0" xfId="126" applyNumberFormat="1" applyFont="1" applyAlignment="1">
      <alignment wrapText="1"/>
    </xf>
    <xf numFmtId="0" fontId="1" fillId="0" borderId="0" xfId="126" applyFont="1" applyAlignment="1">
      <alignment vertical="top"/>
    </xf>
    <xf numFmtId="3" fontId="1" fillId="0" borderId="0" xfId="126" applyNumberFormat="1" applyFont="1" applyBorder="1" applyAlignment="1">
      <alignment horizontal="right" vertical="center" wrapText="1"/>
    </xf>
    <xf numFmtId="2" fontId="1" fillId="0" borderId="0" xfId="126" applyNumberFormat="1" applyFont="1" applyAlignment="1">
      <alignment wrapText="1"/>
    </xf>
    <xf numFmtId="1" fontId="2" fillId="8" borderId="9" xfId="126" applyNumberFormat="1" applyFont="1" applyFill="1" applyBorder="1" applyAlignment="1">
      <alignment horizontal="center" vertical="top" wrapText="1"/>
    </xf>
    <xf numFmtId="164" fontId="73" fillId="0" borderId="0" xfId="0" applyNumberFormat="1" applyFont="1" applyBorder="1" applyAlignment="1" applyProtection="1">
      <alignment horizontal="center" vertical="center"/>
    </xf>
    <xf numFmtId="0" fontId="80" fillId="13" borderId="0" xfId="128" applyFill="1" applyBorder="1" applyAlignment="1" applyProtection="1">
      <alignment horizontal="center" vertical="center"/>
    </xf>
    <xf numFmtId="0" fontId="73" fillId="13" borderId="0" xfId="0" applyFont="1" applyFill="1" applyBorder="1" applyAlignment="1" applyProtection="1">
      <alignment horizontal="center" vertical="center" wrapText="1"/>
    </xf>
    <xf numFmtId="0" fontId="73" fillId="13" borderId="0" xfId="0" applyFont="1" applyFill="1" applyBorder="1" applyAlignment="1" applyProtection="1">
      <alignment horizontal="left" vertical="center"/>
    </xf>
    <xf numFmtId="0" fontId="73" fillId="13" borderId="0" xfId="0" applyFont="1" applyFill="1" applyBorder="1" applyAlignment="1" applyProtection="1">
      <alignment horizontal="left" vertical="center" wrapText="1"/>
    </xf>
    <xf numFmtId="164" fontId="5" fillId="0" borderId="9" xfId="0" applyNumberFormat="1" applyFont="1" applyBorder="1" applyAlignment="1" applyProtection="1">
      <alignment vertical="center" wrapText="1"/>
    </xf>
    <xf numFmtId="43" fontId="5" fillId="0" borderId="9" xfId="0" applyNumberFormat="1" applyFont="1" applyBorder="1" applyAlignment="1" applyProtection="1">
      <alignment vertical="center" wrapText="1"/>
    </xf>
    <xf numFmtId="43" fontId="3" fillId="0" borderId="0" xfId="0" applyNumberFormat="1" applyFont="1" applyBorder="1" applyAlignment="1" applyProtection="1">
      <alignment vertical="center" wrapText="1"/>
    </xf>
    <xf numFmtId="0" fontId="80" fillId="13" borderId="0" xfId="128" applyFill="1" applyBorder="1" applyAlignment="1" applyProtection="1">
      <alignment horizontal="left" vertical="center"/>
    </xf>
    <xf numFmtId="164" fontId="5" fillId="0" borderId="9" xfId="0" applyNumberFormat="1" applyFont="1" applyBorder="1" applyAlignment="1" applyProtection="1">
      <alignment vertical="center"/>
      <protection locked="0"/>
    </xf>
    <xf numFmtId="43" fontId="3" fillId="0" borderId="0" xfId="0" applyNumberFormat="1" applyFont="1" applyAlignment="1" applyProtection="1">
      <alignment vertical="center"/>
      <protection locked="0"/>
    </xf>
    <xf numFmtId="0" fontId="76" fillId="13" borderId="0" xfId="0" applyFont="1" applyFill="1" applyBorder="1" applyAlignment="1" applyProtection="1">
      <alignment horizontal="left" vertical="center" wrapText="1"/>
    </xf>
    <xf numFmtId="0" fontId="3" fillId="0" borderId="0" xfId="0" applyFont="1" applyAlignment="1" applyProtection="1">
      <alignment vertical="center"/>
      <protection locked="0"/>
    </xf>
    <xf numFmtId="0" fontId="4" fillId="0" borderId="0" xfId="73" applyAlignment="1">
      <alignment vertical="top" wrapText="1"/>
    </xf>
    <xf numFmtId="0" fontId="4" fillId="0" borderId="0" xfId="73" applyAlignment="1">
      <alignment horizontal="left" vertical="top"/>
    </xf>
    <xf numFmtId="0" fontId="73" fillId="0" borderId="0" xfId="0" applyFont="1" applyAlignment="1">
      <alignment vertical="top"/>
    </xf>
    <xf numFmtId="0" fontId="81" fillId="13" borderId="0" xfId="0" applyFont="1" applyFill="1" applyAlignment="1">
      <alignment vertical="top"/>
    </xf>
    <xf numFmtId="0" fontId="82" fillId="13" borderId="0" xfId="0" applyFont="1" applyFill="1" applyAlignment="1">
      <alignment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xf>
    <xf numFmtId="0" fontId="2" fillId="3" borderId="24" xfId="109" applyFont="1" applyFill="1" applyBorder="1" applyAlignment="1" applyProtection="1">
      <alignment horizontal="center" vertical="center" wrapText="1"/>
      <protection hidden="1"/>
    </xf>
    <xf numFmtId="0" fontId="2" fillId="3" borderId="3" xfId="109" applyFont="1" applyFill="1" applyBorder="1" applyAlignment="1" applyProtection="1">
      <alignment horizontal="center" vertical="center" wrapText="1"/>
      <protection hidden="1"/>
    </xf>
    <xf numFmtId="0" fontId="2" fillId="3" borderId="25" xfId="109" applyFont="1" applyFill="1" applyBorder="1" applyAlignment="1" applyProtection="1">
      <alignment horizontal="center" vertical="center" wrapText="1"/>
      <protection hidden="1"/>
    </xf>
    <xf numFmtId="0" fontId="2" fillId="0" borderId="9" xfId="109" applyFont="1" applyBorder="1" applyAlignment="1" applyProtection="1">
      <alignment horizontal="left" vertical="center" wrapText="1"/>
      <protection hidden="1"/>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33" fillId="0" borderId="0" xfId="0" applyNumberFormat="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xf>
    <xf numFmtId="0" fontId="2" fillId="0" borderId="0" xfId="115" applyFont="1" applyFill="1" applyBorder="1" applyAlignment="1" applyProtection="1">
      <alignment horizontal="left" vertical="center"/>
    </xf>
    <xf numFmtId="0" fontId="1" fillId="0" borderId="0" xfId="115" applyFont="1" applyFill="1" applyBorder="1" applyAlignment="1" applyProtection="1">
      <alignment horizontal="left" vertical="center"/>
    </xf>
    <xf numFmtId="0" fontId="1" fillId="0" borderId="0" xfId="115" applyFont="1" applyBorder="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3" fillId="0" borderId="0" xfId="0" applyFont="1" applyBorder="1" applyAlignment="1" applyProtection="1">
      <alignment horizontal="left" vertical="center"/>
    </xf>
    <xf numFmtId="0" fontId="76" fillId="12" borderId="9" xfId="0" applyFont="1" applyFill="1" applyBorder="1" applyAlignment="1" applyProtection="1">
      <alignment horizontal="center" vertical="center"/>
    </xf>
    <xf numFmtId="0" fontId="76" fillId="9" borderId="0" xfId="109"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6" fillId="0" borderId="0" xfId="0" applyFont="1" applyBorder="1" applyAlignment="1" applyProtection="1">
      <alignment horizontal="right" vertical="center"/>
    </xf>
    <xf numFmtId="0" fontId="76" fillId="10" borderId="18" xfId="0" applyFont="1" applyFill="1" applyBorder="1" applyAlignment="1">
      <alignment horizontal="left" vertical="center" wrapText="1"/>
    </xf>
    <xf numFmtId="0" fontId="76" fillId="14" borderId="24" xfId="0" applyFont="1" applyFill="1" applyBorder="1" applyAlignment="1">
      <alignment horizontal="left" vertical="top"/>
    </xf>
    <xf numFmtId="0" fontId="76" fillId="14" borderId="3" xfId="0" applyFont="1" applyFill="1" applyBorder="1" applyAlignment="1">
      <alignment horizontal="left" vertical="top"/>
    </xf>
    <xf numFmtId="0" fontId="76" fillId="14" borderId="25" xfId="0" applyFont="1" applyFill="1" applyBorder="1" applyAlignment="1">
      <alignment horizontal="left" vertical="top"/>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76" fillId="14" borderId="24" xfId="0" applyFont="1" applyFill="1" applyBorder="1" applyAlignment="1">
      <alignment horizontal="left" vertical="top" wrapText="1"/>
    </xf>
    <xf numFmtId="0" fontId="76" fillId="14" borderId="3" xfId="0" applyFont="1" applyFill="1" applyBorder="1" applyAlignment="1">
      <alignment horizontal="left" vertical="top" wrapText="1"/>
    </xf>
    <xf numFmtId="0" fontId="76" fillId="14" borderId="25" xfId="0" applyFont="1" applyFill="1" applyBorder="1" applyAlignment="1">
      <alignment horizontal="left" vertical="top" wrapText="1"/>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 fillId="6" borderId="0" xfId="0" applyFont="1" applyFill="1" applyAlignment="1" applyProtection="1">
      <alignment horizontal="center" vertical="center"/>
    </xf>
    <xf numFmtId="165" fontId="1" fillId="0" borderId="0" xfId="115" applyNumberFormat="1" applyFont="1" applyFill="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0" borderId="16" xfId="0" applyFont="1" applyBorder="1" applyAlignment="1">
      <alignment horizontal="left" vertical="top" wrapText="1"/>
    </xf>
    <xf numFmtId="0" fontId="73" fillId="0" borderId="0" xfId="0" applyFont="1" applyAlignment="1">
      <alignment horizontal="left" vertical="top" wrapText="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pplyProtection="1">
      <alignment horizontal="justify" vertical="top"/>
    </xf>
    <xf numFmtId="1" fontId="1" fillId="0" borderId="53" xfId="126" applyNumberFormat="1" applyFont="1" applyBorder="1" applyAlignment="1">
      <alignment horizontal="center" vertical="top" wrapText="1"/>
    </xf>
    <xf numFmtId="0" fontId="1" fillId="0" borderId="53" xfId="126" applyFont="1" applyBorder="1" applyAlignment="1">
      <alignment horizontal="center" wrapText="1"/>
    </xf>
    <xf numFmtId="0" fontId="1" fillId="0" borderId="54" xfId="126" applyFont="1" applyBorder="1" applyAlignment="1">
      <alignment horizontal="center" wrapText="1"/>
    </xf>
    <xf numFmtId="1" fontId="1" fillId="0" borderId="5" xfId="126" applyNumberFormat="1" applyFont="1" applyBorder="1" applyAlignment="1">
      <alignment horizontal="right" vertical="top" wrapText="1"/>
    </xf>
    <xf numFmtId="1" fontId="1" fillId="0" borderId="71" xfId="126" applyNumberFormat="1" applyFont="1" applyBorder="1" applyAlignment="1">
      <alignment horizontal="right" vertical="top" wrapText="1"/>
    </xf>
    <xf numFmtId="1" fontId="1" fillId="4" borderId="72" xfId="126" applyNumberFormat="1" applyFont="1" applyFill="1" applyBorder="1" applyAlignment="1">
      <alignment horizontal="center" vertical="top" wrapText="1"/>
    </xf>
    <xf numFmtId="1" fontId="1" fillId="4" borderId="3" xfId="126" applyNumberFormat="1" applyFont="1" applyFill="1" applyBorder="1" applyAlignment="1">
      <alignment horizontal="center" vertical="top" wrapText="1"/>
    </xf>
    <xf numFmtId="1" fontId="1" fillId="4" borderId="73" xfId="126" applyNumberFormat="1" applyFont="1" applyFill="1" applyBorder="1" applyAlignment="1">
      <alignment horizontal="center" vertical="top" wrapText="1"/>
    </xf>
    <xf numFmtId="1" fontId="1" fillId="0" borderId="24" xfId="126" quotePrefix="1" applyNumberFormat="1" applyFont="1" applyBorder="1" applyAlignment="1">
      <alignment horizontal="center" vertical="top" wrapText="1"/>
    </xf>
    <xf numFmtId="0" fontId="2" fillId="0" borderId="73" xfId="126" applyFont="1" applyBorder="1" applyAlignment="1">
      <alignment vertical="top" wrapText="1"/>
    </xf>
    <xf numFmtId="1" fontId="58" fillId="0" borderId="9" xfId="126" applyNumberFormat="1" applyFont="1" applyBorder="1" applyAlignment="1">
      <alignment horizontal="justify" vertical="top" wrapText="1"/>
    </xf>
    <xf numFmtId="4" fontId="2" fillId="0" borderId="17" xfId="126" applyNumberFormat="1" applyFont="1" applyBorder="1" applyAlignment="1">
      <alignment horizontal="right" vertical="center" wrapText="1"/>
    </xf>
    <xf numFmtId="4" fontId="2" fillId="0" borderId="19" xfId="126" applyNumberFormat="1" applyFont="1" applyBorder="1" applyAlignment="1">
      <alignment horizontal="right" vertical="center" wrapText="1"/>
    </xf>
    <xf numFmtId="4" fontId="2" fillId="0" borderId="18" xfId="126" applyNumberFormat="1" applyFont="1" applyBorder="1" applyAlignment="1">
      <alignment horizontal="right" vertical="center" wrapText="1"/>
    </xf>
    <xf numFmtId="0" fontId="2" fillId="0" borderId="0" xfId="126" applyFont="1" applyFill="1" applyBorder="1" applyAlignment="1">
      <alignment horizontal="left" vertical="top" wrapText="1"/>
    </xf>
    <xf numFmtId="0" fontId="2" fillId="0" borderId="48" xfId="126" applyFont="1" applyFill="1" applyBorder="1" applyAlignment="1">
      <alignment horizontal="left" vertical="top" wrapText="1"/>
    </xf>
    <xf numFmtId="0" fontId="2" fillId="8" borderId="9" xfId="126" applyFont="1" applyFill="1" applyBorder="1" applyAlignment="1">
      <alignment horizontal="left" vertical="top" wrapText="1"/>
    </xf>
    <xf numFmtId="0" fontId="2" fillId="0" borderId="9" xfId="126" applyFont="1" applyFill="1" applyBorder="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9">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7"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8"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6"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8">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revisionHeaders" Target="revisions/revisionHeaders.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40"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28027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04660" y="47625"/>
          <a:ext cx="571500" cy="178308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8326100" y="285750"/>
          <a:ext cx="0" cy="18859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718550" y="47625"/>
          <a:ext cx="0" cy="60642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928100" y="47625"/>
          <a:ext cx="1143000" cy="60642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8545" y="19050"/>
          <a:ext cx="112776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743825" y="19050"/>
          <a:ext cx="11430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29615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514359" y="104775"/>
          <a:ext cx="452005" cy="788843"/>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satendra\G5%20work\TR-35\Bidding%20Documents\DCBFina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6"/>
      <sheetName val="Sch-6 After Discount"/>
      <sheetName val="Sch-7"/>
      <sheetName val="Discount"/>
      <sheetName val="Octroi"/>
      <sheetName val="Entry Tax"/>
      <sheetName val="Other Taxes &amp; Duties"/>
      <sheetName val="Bid Form 2nd Envelope"/>
      <sheetName val="Contracts-Templa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1EF8FE1-3DD1-4E35-A7EB-289F55D60C16}" diskRevisions="1" revisionId="45" version="2" protected="1">
  <header guid="{6DA29510-EF76-488A-AF32-805E288B31FA}" dateTime="2022-02-28T16:20:31" maxSheetId="24" userName="Vakati Silpa {वाकाटि शिल्पा}"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 guid="{01EF8FE1-3DD1-4E35-A7EB-289F55D60C16}" dateTime="2022-02-28T16:22:09" maxSheetId="24" userName="Vakati Silpa {वाकाटि शिल्पा}" r:id="rId2">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5C35A94-6604-4819-B993-593EFE526A1E}" action="delete"/>
  <rdn rId="0" localSheetId="1" customView="1" name="Z_85C35A94_6604_4819_B993_593EFE526A1E_.wvu.Cols" hidden="1" oldHidden="1">
    <formula>Basic!$I:$I</formula>
    <oldFormula>Basic!$I:$I</oldFormula>
  </rdn>
  <rdn rId="0" localSheetId="2" customView="1" name="Z_85C35A94_6604_4819_B993_593EFE526A1E_.wvu.Rows" hidden="1" oldHidden="1">
    <formula>Cover!$7:$7</formula>
    <oldFormula>Cover!$7:$7</oldFormula>
  </rdn>
  <rdn rId="0" localSheetId="3" customView="1" name="Z_85C35A94_6604_4819_B993_593EFE526A1E_.wvu.PrintArea" hidden="1" oldHidden="1">
    <formula>Instructions!$A$1:$C$65</formula>
    <oldFormula>Instructions!$A$1:$C$65</oldFormula>
  </rdn>
  <rdn rId="0" localSheetId="4" customView="1" name="Z_85C35A94_6604_4819_B993_593EFE526A1E_.wvu.PrintArea" hidden="1" oldHidden="1">
    <formula>'Names of Bidder'!$B$1:$G$28</formula>
    <oldFormula>'Names of Bidder'!$B$1:$G$28</oldFormula>
  </rdn>
  <rdn rId="0" localSheetId="4" customView="1" name="Z_85C35A94_6604_4819_B993_593EFE526A1E_.wvu.Rows" hidden="1" oldHidden="1">
    <formula>'Names of Bidder'!$19:$22</formula>
    <oldFormula>'Names of Bidder'!$19:$22</oldFormula>
  </rdn>
  <rdn rId="0" localSheetId="4" customView="1" name="Z_85C35A94_6604_4819_B993_593EFE526A1E_.wvu.Cols" hidden="1" oldHidden="1">
    <formula>'Names of Bidder'!$H:$H,'Names of Bidder'!$K:$K</formula>
    <oldFormula>'Names of Bidder'!$H:$H,'Names of Bidder'!$K:$K</oldFormula>
  </rdn>
  <rdn rId="0" localSheetId="5" customView="1" name="Z_85C35A94_6604_4819_B993_593EFE526A1E_.wvu.PrintArea" hidden="1" oldHidden="1">
    <formula>'Sch-1'!$A$1:$N$77</formula>
    <oldFormula>'Sch-1'!$A$1:$N$77</oldFormula>
  </rdn>
  <rdn rId="0" localSheetId="5" customView="1" name="Z_85C35A94_6604_4819_B993_593EFE526A1E_.wvu.PrintTitles" hidden="1" oldHidden="1">
    <formula>'Sch-1'!$15:$16</formula>
    <oldFormula>'Sch-1'!$15:$16</oldFormula>
  </rdn>
  <rdn rId="0" localSheetId="5" customView="1" name="Z_85C35A94_6604_4819_B993_593EFE526A1E_.wvu.Cols" hidden="1" oldHidden="1">
    <formula>'Sch-1'!$O:$AE</formula>
    <oldFormula>'Sch-1'!$O:$AE</oldFormula>
  </rdn>
  <rdn rId="0" localSheetId="5" customView="1" name="Z_85C35A94_6604_4819_B993_593EFE526A1E_.wvu.FilterData" hidden="1" oldHidden="1">
    <formula>'Sch-1'!$16:$73</formula>
    <oldFormula>'Sch-1'!$16:$73</oldFormula>
  </rdn>
  <rdn rId="0" localSheetId="6" customView="1" name="Z_85C35A94_6604_4819_B993_593EFE526A1E_.wvu.PrintArea" hidden="1" oldHidden="1">
    <formula>'Sch-2'!$A$1:$J$74</formula>
    <oldFormula>'Sch-2'!$A$1:$J$74</oldFormula>
  </rdn>
  <rdn rId="0" localSheetId="6" customView="1" name="Z_85C35A94_6604_4819_B993_593EFE526A1E_.wvu.PrintTitles" hidden="1" oldHidden="1">
    <formula>'Sch-2'!$15:$16</formula>
    <oldFormula>'Sch-2'!$15:$16</oldFormula>
  </rdn>
  <rdn rId="0" localSheetId="6" customView="1" name="Z_85C35A94_6604_4819_B993_593EFE526A1E_.wvu.Cols" hidden="1" oldHidden="1">
    <formula>'Sch-2'!$K:$L</formula>
    <oldFormula>'Sch-2'!$K:$L</oldFormula>
  </rdn>
  <rdn rId="0" localSheetId="6" customView="1" name="Z_85C35A94_6604_4819_B993_593EFE526A1E_.wvu.FilterData" hidden="1" oldHidden="1">
    <formula>'Sch-2'!$A$16:$AF$71</formula>
    <oldFormula>'Sch-2'!$A$16:$AF$71</oldFormula>
  </rdn>
  <rdn rId="0" localSheetId="7" customView="1" name="Z_85C35A94_6604_4819_B993_593EFE526A1E_.wvu.PrintArea" hidden="1" oldHidden="1">
    <formula>'Sch-3'!$A$1:$P$40</formula>
    <oldFormula>'Sch-3'!$A$1:$P$40</oldFormula>
  </rdn>
  <rdn rId="0" localSheetId="7" customView="1" name="Z_85C35A94_6604_4819_B993_593EFE526A1E_.wvu.PrintTitles" hidden="1" oldHidden="1">
    <formula>'Sch-3'!$15:$16</formula>
    <oldFormula>'Sch-3'!$15:$16</oldFormula>
  </rdn>
  <rdn rId="0" localSheetId="7" customView="1" name="Z_85C35A94_6604_4819_B993_593EFE526A1E_.wvu.Rows" hidden="1" oldHidden="1">
    <formula>'Sch-3'!$44:$44</formula>
    <oldFormula>'Sch-3'!$44:$44</oldFormula>
  </rdn>
  <rdn rId="0" localSheetId="7" customView="1" name="Z_85C35A94_6604_4819_B993_593EFE526A1E_.wvu.Cols" hidden="1" oldHidden="1">
    <formula>'Sch-3'!$Q:$AB</formula>
    <oldFormula>'Sch-3'!$Q:$AB</oldFormula>
  </rdn>
  <rdn rId="0" localSheetId="8" customView="1" name="Z_85C35A94_6604_4819_B993_593EFE526A1E_.wvu.PrintArea" hidden="1" oldHidden="1">
    <formula>'Sch-4'!$A$1:$P$26</formula>
    <oldFormula>'Sch-4'!$A$1:$P$26</oldFormula>
  </rdn>
  <rdn rId="0" localSheetId="9" customView="1" name="Z_85C35A94_6604_4819_B993_593EFE526A1E_.wvu.PrintArea" hidden="1" oldHidden="1">
    <formula>'Sch-5'!$A$1:$E$23</formula>
    <oldFormula>'Sch-5'!$A$1:$E$23</oldFormula>
  </rdn>
  <rdn rId="0" localSheetId="9" customView="1" name="Z_85C35A94_6604_4819_B993_593EFE526A1E_.wvu.PrintTitles" hidden="1" oldHidden="1">
    <formula>'Sch-5'!$3:$14</formula>
    <oldFormula>'Sch-5'!$3:$14</oldFormula>
  </rdn>
  <rdn rId="0" localSheetId="9" customView="1" name="Z_85C35A94_6604_4819_B993_593EFE526A1E_.wvu.Cols" hidden="1" oldHidden="1">
    <formula>'Sch-5'!$F:$T</formula>
    <oldFormula>'Sch-5'!$F:$T</oldFormula>
  </rdn>
  <rdn rId="0" localSheetId="10" customView="1" name="Z_85C35A94_6604_4819_B993_593EFE526A1E_.wvu.PrintArea" hidden="1" oldHidden="1">
    <formula>'Sch-5 after discount'!$A$1:$E$23</formula>
    <oldFormula>'Sch-5 after discount'!$A$1:$E$23</oldFormula>
  </rdn>
  <rdn rId="0" localSheetId="10" customView="1" name="Z_85C35A94_6604_4819_B993_593EFE526A1E_.wvu.PrintTitles" hidden="1" oldHidden="1">
    <formula>'Sch-5 after discount'!$3:$14</formula>
    <oldFormula>'Sch-5 after discount'!$3:$14</oldFormula>
  </rdn>
  <rdn rId="0" localSheetId="11" customView="1" name="Z_85C35A94_6604_4819_B993_593EFE526A1E_.wvu.PrintArea" hidden="1" oldHidden="1">
    <formula>'Sch-6'!$A$1:$D$32</formula>
    <oldFormula>'Sch-6'!$A$1:$D$32</oldFormula>
  </rdn>
  <rdn rId="0" localSheetId="11" customView="1" name="Z_85C35A94_6604_4819_B993_593EFE526A1E_.wvu.PrintTitles" hidden="1" oldHidden="1">
    <formula>'Sch-6'!$3:$14</formula>
    <oldFormula>'Sch-6'!$3:$14</oldFormula>
  </rdn>
  <rdn rId="0" localSheetId="12" customView="1" name="Z_85C35A94_6604_4819_B993_593EFE526A1E_.wvu.PrintArea" hidden="1" oldHidden="1">
    <formula>'Sch-6 After Discount'!$A$1:$D$31</formula>
    <oldFormula>'Sch-6 After Discount'!$A$1:$D$31</oldFormula>
  </rdn>
  <rdn rId="0" localSheetId="12" customView="1" name="Z_85C35A94_6604_4819_B993_593EFE526A1E_.wvu.PrintTitles" hidden="1" oldHidden="1">
    <formula>'Sch-6 After Discount'!$3:$13</formula>
    <oldFormula>'Sch-6 After Discount'!$3:$13</oldFormula>
  </rdn>
  <rdn rId="0" localSheetId="13" customView="1" name="Z_85C35A94_6604_4819_B993_593EFE526A1E_.wvu.PrintArea" hidden="1" oldHidden="1">
    <formula>'Sch-6 (After Discount)'!$A$1:$D$32</formula>
    <oldFormula>'Sch-6 (After Discount)'!$A$1:$D$32</oldFormula>
  </rdn>
  <rdn rId="0" localSheetId="13" customView="1" name="Z_85C35A94_6604_4819_B993_593EFE526A1E_.wvu.PrintTitles" hidden="1" oldHidden="1">
    <formula>'Sch-6 (After Discount)'!$3:$14</formula>
    <oldFormula>'Sch-6 (After Discount)'!$3:$14</oldFormula>
  </rdn>
  <rdn rId="0" localSheetId="13" customView="1" name="Z_85C35A94_6604_4819_B993_593EFE526A1E_.wvu.Cols" hidden="1" oldHidden="1">
    <formula>'Sch-6 (After Discount)'!$E:$F</formula>
    <oldFormula>'Sch-6 (After Discount)'!$E:$F</oldFormula>
  </rdn>
  <rdn rId="0" localSheetId="14" customView="1" name="Z_85C35A94_6604_4819_B993_593EFE526A1E_.wvu.PrintArea" hidden="1" oldHidden="1">
    <formula>'Sch-7'!$A$1:$M$22</formula>
    <oldFormula>'Sch-7'!$A$1:$M$22</oldFormula>
  </rdn>
  <rdn rId="0" localSheetId="14" customView="1" name="Z_85C35A94_6604_4819_B993_593EFE526A1E_.wvu.Rows" hidden="1" oldHidden="1">
    <formula>'Sch-7'!$62:$180</formula>
    <oldFormula>'Sch-7'!$62:$180</oldFormula>
  </rdn>
  <rdn rId="0" localSheetId="14" customView="1" name="Z_85C35A94_6604_4819_B993_593EFE526A1E_.wvu.Cols" hidden="1" oldHidden="1">
    <formula>'Sch-7'!$AA:$AG</formula>
    <oldFormula>'Sch-7'!$AA:$AG</oldFormula>
  </rdn>
  <rdn rId="0" localSheetId="15" customView="1" name="Z_85C35A94_6604_4819_B993_593EFE526A1E_.wvu.PrintArea" hidden="1" oldHidden="1">
    <formula>Discount!$A$2:$G$40</formula>
    <oldFormula>Discount!$A$2:$G$40</oldFormula>
  </rdn>
  <rdn rId="0" localSheetId="15" customView="1" name="Z_85C35A94_6604_4819_B993_593EFE526A1E_.wvu.Rows" hidden="1" oldHidden="1">
    <formula>Discount!$29:$32</formula>
    <oldFormula>Discount!$29:$32</oldFormula>
  </rdn>
  <rdn rId="0" localSheetId="15" customView="1" name="Z_85C35A94_6604_4819_B993_593EFE526A1E_.wvu.Cols" hidden="1" oldHidden="1">
    <formula>Discount!$H:$L</formula>
    <oldFormula>Discount!$H:$L</oldFormula>
  </rdn>
  <rdn rId="0" localSheetId="16" customView="1" name="Z_85C35A94_6604_4819_B993_593EFE526A1E_.wvu.PrintArea" hidden="1" oldHidden="1">
    <formula>Octroi!$A$1:$E$16</formula>
    <oldFormula>Octroi!$A$1:$E$16</oldFormula>
  </rdn>
  <rdn rId="0" localSheetId="17" customView="1" name="Z_85C35A94_6604_4819_B993_593EFE526A1E_.wvu.PrintArea" hidden="1" oldHidden="1">
    <formula>'Entry Tax'!$A$1:$E$16</formula>
    <oldFormula>'Entry Tax'!$A$1:$E$16</oldFormula>
  </rdn>
  <rdn rId="0" localSheetId="18" customView="1" name="Z_85C35A94_6604_4819_B993_593EFE526A1E_.wvu.PrintArea" hidden="1" oldHidden="1">
    <formula>'Other Taxes &amp; Duties'!$A$1:$F$16</formula>
    <oldFormula>'Other Taxes &amp; Duties'!$A$1:$F$16</oldFormula>
  </rdn>
  <rdn rId="0" localSheetId="19" customView="1" name="Z_85C35A94_6604_4819_B993_593EFE526A1E_.wvu.PrintArea" hidden="1" oldHidden="1">
    <formula>'Bid Form 2nd Envelope'!$A$1:$F$67</formula>
    <oldFormula>'Bid Form 2nd Envelope'!$A$1:$F$67</oldFormula>
  </rdn>
  <rdn rId="0" localSheetId="19" customView="1" name="Z_85C35A94_6604_4819_B993_593EFE526A1E_.wvu.Cols" hidden="1" oldHidden="1">
    <formula>'Bid Form 2nd Envelope'!$H:$AO</formula>
    <oldFormula>'Bid Form 2nd Envelope'!$H:$AO</oldFormula>
  </rdn>
  <rdn rId="0" localSheetId="20" customView="1" name="Z_85C35A94_6604_4819_B993_593EFE526A1E_.wvu.PrintArea" hidden="1" oldHidden="1">
    <formula>QC!$A$1:$F$28</formula>
    <oldFormula>QC!$A$1:$F$28</oldFormula>
  </rdn>
  <rdn rId="0" localSheetId="20" customView="1" name="Z_85C35A94_6604_4819_B993_593EFE526A1E_.wvu.Rows" hidden="1" oldHidden="1">
    <formula>QC!$14:$15</formula>
    <oldFormula>QC!$14:$15</oldFormula>
  </rdn>
  <rdn rId="0" localSheetId="23" customView="1" name="Z_85C35A94_6604_4819_B993_593EFE526A1E_.wvu.Cols" hidden="1" oldHidden="1">
    <formula>'N-W (Cr.)'!$A:$O,'N-W (Cr.)'!$T:$DL</formula>
    <oldFormula>'N-W (Cr.)'!$A:$O,'N-W (Cr.)'!$T:$DL</oldFormula>
  </rdn>
  <rcv guid="{85C35A94-6604-4819-B993-593EFE526A1E}"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hyperlink" Target="mailto:GST@18%25" TargetMode="Externa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67.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4" Type="http://schemas.openxmlformats.org/officeDocument/2006/relationships/printerSettings" Target="../printerSettings/printerSettings26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76.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2" Type="http://schemas.openxmlformats.org/officeDocument/2006/relationships/printerSettings" Target="../printerSettings/printerSettings270.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5" Type="http://schemas.openxmlformats.org/officeDocument/2006/relationships/printerSettings" Target="../printerSettings/printerSettings273.bin"/><Relationship Id="rId4" Type="http://schemas.openxmlformats.org/officeDocument/2006/relationships/printerSettings" Target="../printerSettings/printerSettings27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5" Type="http://schemas.openxmlformats.org/officeDocument/2006/relationships/printerSettings" Target="../printerSettings/printerSettings281.bin"/><Relationship Id="rId4" Type="http://schemas.openxmlformats.org/officeDocument/2006/relationships/printerSettings" Target="../printerSettings/printerSettings28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9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2" Type="http://schemas.openxmlformats.org/officeDocument/2006/relationships/printerSettings" Target="../printerSettings/printerSettings286.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0" Type="http://schemas.openxmlformats.org/officeDocument/2006/relationships/printerSettings" Target="../printerSettings/printerSettings294.bin"/><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5" sqref="B15"/>
    </sheetView>
  </sheetViews>
  <sheetFormatPr defaultColWidth="9.109375" defaultRowHeight="14.4"/>
  <cols>
    <col min="1" max="1" width="20.5546875" style="34" customWidth="1"/>
    <col min="2" max="2" width="82.109375" style="34" customWidth="1"/>
    <col min="3" max="8" width="9.109375" style="34"/>
    <col min="9" max="9" width="9.109375" style="34" hidden="1" customWidth="1"/>
    <col min="10" max="16384" width="9.109375" style="34"/>
  </cols>
  <sheetData>
    <row r="1" spans="1:9" ht="98.25" customHeight="1">
      <c r="A1" s="31" t="s">
        <v>41</v>
      </c>
      <c r="B1" s="32" t="s">
        <v>521</v>
      </c>
      <c r="C1" s="33"/>
      <c r="D1" s="33"/>
      <c r="E1" s="33"/>
      <c r="F1" s="33"/>
      <c r="G1" s="33"/>
      <c r="H1" s="33"/>
    </row>
    <row r="2" spans="1:9">
      <c r="A2" s="31"/>
      <c r="B2" s="866"/>
      <c r="I2" s="34" t="s">
        <v>263</v>
      </c>
    </row>
    <row r="3" spans="1:9">
      <c r="A3" s="31" t="s">
        <v>42</v>
      </c>
      <c r="B3" s="867" t="s">
        <v>520</v>
      </c>
      <c r="I3" s="34" t="s">
        <v>264</v>
      </c>
    </row>
    <row r="4" spans="1:9">
      <c r="A4" s="31"/>
      <c r="B4" s="31"/>
    </row>
    <row r="5" spans="1:9" ht="24" customHeight="1">
      <c r="A5" s="31" t="s">
        <v>43</v>
      </c>
      <c r="B5" s="868" t="s">
        <v>522</v>
      </c>
      <c r="C5" s="33"/>
      <c r="D5" s="33"/>
      <c r="E5" s="33"/>
      <c r="F5" s="33"/>
      <c r="G5" s="33"/>
      <c r="H5" s="33"/>
    </row>
  </sheetData>
  <sheetProtection selectLockedCells="1" selectUnlockedCells="1"/>
  <customSheetViews>
    <customSheetView guid="{85C35A94-6604-4819-B993-593EFE526A1E}" hiddenColumns="1" state="hidden">
      <selection activeCell="B15" sqref="B15"/>
      <pageMargins left="0.75" right="0.75" top="1" bottom="1" header="0.5" footer="0.5"/>
      <pageSetup orientation="portrait" r:id="rId1"/>
      <headerFooter alignWithMargins="0"/>
    </customSheetView>
    <customSheetView guid="{A4F9CA79-D3DE-43F5-9CDC-F14C42FDD954}" hiddenColumns="1" state="hidden">
      <selection activeCell="B5" sqref="B5"/>
      <pageMargins left="0.75" right="0.75" top="1" bottom="1" header="0.5" footer="0.5"/>
      <pageSetup orientation="portrait" r:id="rId2"/>
      <headerFooter alignWithMargins="0"/>
    </customSheetView>
    <customSheetView guid="{F1B559AA-B9AD-4E4C-B94A-ECBE5878008B}" hiddenColumns="1" state="hidden">
      <selection activeCell="B1" sqref="B1"/>
      <pageMargins left="0.75" right="0.75" top="1" bottom="1" header="0.5" footer="0.5"/>
      <pageSetup orientation="portrait" r:id="rId3"/>
      <headerFooter alignWithMargins="0"/>
    </customSheetView>
    <customSheetView guid="{755190E0-7BE9-48F9-BB5F-DF8E25D6736A}" hiddenColumns="1" state="hidden">
      <selection activeCell="B20" sqref="B20"/>
      <pageMargins left="0.75" right="0.75" top="1" bottom="1" header="0.5" footer="0.5"/>
      <pageSetup orientation="portrait" r:id="rId4"/>
      <headerFooter alignWithMargins="0"/>
    </customSheetView>
    <customSheetView guid="{CCA37BAE-906F-43D5-9FD9-B13563E4B9D7}" hiddenColumns="1" state="hidden">
      <selection activeCell="B14" sqref="B14"/>
      <pageMargins left="0.75" right="0.75" top="1" bottom="1" header="0.5" footer="0.5"/>
      <pageSetup orientation="portrait" r:id="rId5"/>
      <headerFooter alignWithMargins="0"/>
    </customSheetView>
    <customSheetView guid="{B96E710B-6DD7-4DE1-95AB-C9EE060CD030}" hiddenColumns="1" state="hidden">
      <selection activeCell="B9" sqref="B9:B10"/>
      <pageMargins left="0.75" right="0.75" top="1" bottom="1" header="0.5" footer="0.5"/>
      <pageSetup orientation="portrait" r:id="rId6"/>
      <headerFooter alignWithMargins="0"/>
    </customSheetView>
    <customSheetView guid="{357C9841-BEC3-434B-AC63-C04FB4321BA3}" hiddenColumns="1" state="hidden">
      <selection activeCell="B17" sqref="B17"/>
      <pageMargins left="0.75" right="0.75" top="1" bottom="1" header="0.5" footer="0.5"/>
      <pageSetup orientation="portrait" r:id="rId7"/>
      <headerFooter alignWithMargins="0"/>
    </customSheetView>
    <customSheetView guid="{3C00DDA0-7DDE-4169-A739-550DAF5DCF8D}" hiddenColumns="1" state="hidden">
      <selection activeCell="B11" sqref="B11"/>
      <pageMargins left="0.75" right="0.75" top="1" bottom="1" header="0.5" footer="0.5"/>
      <pageSetup orientation="portrait" r:id="rId8"/>
      <headerFooter alignWithMargins="0"/>
    </customSheetView>
    <customSheetView guid="{99CA2F10-F926-46DC-8609-4EAE5B9F3585}" hiddenColumns="1" state="hidden">
      <selection activeCell="E14" sqref="E14"/>
      <pageMargins left="0.75" right="0.75" top="1" bottom="1" header="0.5" footer="0.5"/>
      <pageSetup orientation="portrait" r:id="rId9"/>
      <headerFooter alignWithMargins="0"/>
    </customSheetView>
    <customSheetView guid="{63D51328-7CBC-4A1E-B96D-BAE91416501B}" hiddenColumns="1" state="hidden">
      <selection activeCell="B20" sqref="B20"/>
      <pageMargins left="0.75" right="0.75" top="1" bottom="1" header="0.5" footer="0.5"/>
      <pageSetup orientation="portrait" r:id="rId10"/>
      <headerFooter alignWithMargins="0"/>
    </customSheetView>
    <customSheetView guid="{B056965A-4BE5-44B3-AB31-550AD9F023BC}" hiddenColumns="1" state="hidden">
      <selection activeCell="B9" sqref="B9"/>
      <pageMargins left="0.75" right="0.75" top="1" bottom="1" header="0.5" footer="0.5"/>
      <pageSetup orientation="portrait" r:id="rId11"/>
      <headerFooter alignWithMargins="0"/>
    </customSheetView>
    <customSheetView guid="{3FCD02EB-1C44-4646-B069-2B9945E67B1F}" hiddenColumns="1" state="hidden">
      <selection activeCell="B8" sqref="B8"/>
      <pageMargins left="0.75" right="0.75" top="1" bottom="1" header="0.5" footer="0.5"/>
      <pageSetup orientation="portrait" r:id="rId12"/>
      <headerFooter alignWithMargins="0"/>
    </customSheetView>
    <customSheetView guid="{267FF044-3C5D-4FEC-AC00-A7E30583F8BB}" hiddenColumns="1" state="hidden">
      <selection activeCell="B15" sqref="B15"/>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C4" sqref="C4:E4"/>
    </sheetView>
  </sheetViews>
  <sheetFormatPr defaultColWidth="9.109375" defaultRowHeight="13.8"/>
  <cols>
    <col min="1" max="1" width="9.88671875" style="57" customWidth="1"/>
    <col min="2" max="2" width="12.6640625" style="57" customWidth="1"/>
    <col min="3" max="4" width="44.109375" style="57" customWidth="1"/>
    <col min="5" max="5" width="12.88671875" style="57" customWidth="1"/>
    <col min="6" max="6" width="9.88671875" style="44" customWidth="1"/>
    <col min="7" max="9" width="9.109375" style="44" customWidth="1"/>
    <col min="10" max="16384" width="9.109375" style="40"/>
  </cols>
  <sheetData>
    <row r="1" spans="1:10" ht="30.75" customHeight="1">
      <c r="A1" s="35"/>
      <c r="B1" s="877"/>
      <c r="C1" s="878"/>
      <c r="D1" s="878"/>
      <c r="E1" s="879"/>
      <c r="F1" s="36"/>
      <c r="G1" s="37"/>
      <c r="H1" s="38"/>
      <c r="I1" s="38"/>
      <c r="J1" s="39"/>
    </row>
    <row r="2" spans="1:10" ht="91.5" customHeight="1">
      <c r="A2" s="880" t="s">
        <v>44</v>
      </c>
      <c r="B2" s="883" t="str">
        <f>Basic!B1</f>
        <v>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v>
      </c>
      <c r="C2" s="884"/>
      <c r="D2" s="884"/>
      <c r="E2" s="885"/>
      <c r="F2" s="886" t="str">
        <f>Basic!B3</f>
        <v>TR-35</v>
      </c>
      <c r="G2" s="37"/>
      <c r="H2" s="38"/>
      <c r="I2" s="38"/>
      <c r="J2" s="39"/>
    </row>
    <row r="3" spans="1:10" ht="23.25" customHeight="1">
      <c r="A3" s="881"/>
      <c r="B3" s="889" t="str">
        <f>Basic!B5</f>
        <v xml:space="preserve">SPEC. NO.: 5002002164/TRANSFORMER/DOM/A04-CC CS -5	</v>
      </c>
      <c r="C3" s="890"/>
      <c r="D3" s="890"/>
      <c r="E3" s="891"/>
      <c r="F3" s="887"/>
      <c r="G3" s="37"/>
      <c r="H3" s="38"/>
      <c r="I3" s="38"/>
      <c r="J3" s="39"/>
    </row>
    <row r="4" spans="1:10" ht="39.9" customHeight="1">
      <c r="A4" s="881"/>
      <c r="B4" s="41">
        <v>1</v>
      </c>
      <c r="C4" s="892" t="s">
        <v>45</v>
      </c>
      <c r="D4" s="892"/>
      <c r="E4" s="893"/>
      <c r="F4" s="887"/>
      <c r="G4" s="42"/>
      <c r="H4" s="43" t="s">
        <v>46</v>
      </c>
      <c r="I4" s="38"/>
      <c r="J4" s="39"/>
    </row>
    <row r="5" spans="1:10" ht="30" customHeight="1">
      <c r="A5" s="881"/>
      <c r="B5" s="41">
        <v>2</v>
      </c>
      <c r="C5" s="892" t="s">
        <v>47</v>
      </c>
      <c r="D5" s="892"/>
      <c r="E5" s="893"/>
      <c r="F5" s="887"/>
      <c r="G5" s="37"/>
      <c r="H5" s="38"/>
      <c r="I5" s="38"/>
      <c r="J5" s="39"/>
    </row>
    <row r="6" spans="1:10" s="44" customFormat="1" ht="30" customHeight="1">
      <c r="A6" s="881"/>
      <c r="B6" s="41">
        <v>3</v>
      </c>
      <c r="C6" s="892" t="s">
        <v>48</v>
      </c>
      <c r="D6" s="892"/>
      <c r="E6" s="893"/>
      <c r="F6" s="887"/>
      <c r="G6" s="37"/>
      <c r="H6" s="38"/>
      <c r="I6" s="38"/>
      <c r="J6" s="38"/>
    </row>
    <row r="7" spans="1:10" ht="52.5" hidden="1" customHeight="1">
      <c r="A7" s="881"/>
      <c r="B7" s="41">
        <v>4</v>
      </c>
      <c r="C7" s="892" t="s">
        <v>49</v>
      </c>
      <c r="D7" s="892"/>
      <c r="E7" s="893"/>
      <c r="F7" s="887"/>
      <c r="G7" s="37"/>
      <c r="H7" s="38"/>
      <c r="I7" s="38"/>
      <c r="J7" s="39"/>
    </row>
    <row r="8" spans="1:10" ht="9.75" customHeight="1">
      <c r="A8" s="881"/>
      <c r="B8" s="45"/>
      <c r="C8" s="46"/>
      <c r="D8" s="46"/>
      <c r="E8" s="47"/>
      <c r="F8" s="887"/>
      <c r="G8" s="37"/>
      <c r="H8" s="38"/>
      <c r="I8" s="38"/>
      <c r="J8" s="39"/>
    </row>
    <row r="9" spans="1:10" ht="23.25" customHeight="1">
      <c r="A9" s="881"/>
      <c r="B9" s="894"/>
      <c r="C9" s="895"/>
      <c r="D9" s="895"/>
      <c r="E9" s="896"/>
      <c r="F9" s="887"/>
      <c r="G9" s="37"/>
      <c r="H9" s="38"/>
      <c r="I9" s="38"/>
      <c r="J9" s="39"/>
    </row>
    <row r="10" spans="1:10" ht="10.5" customHeight="1">
      <c r="A10" s="881"/>
      <c r="B10" s="48"/>
      <c r="C10" s="49"/>
      <c r="D10" s="49"/>
      <c r="E10" s="50"/>
      <c r="F10" s="887"/>
      <c r="G10" s="37"/>
      <c r="H10" s="38"/>
      <c r="I10" s="38"/>
      <c r="J10" s="39"/>
    </row>
    <row r="11" spans="1:10" ht="24" customHeight="1">
      <c r="A11" s="881"/>
      <c r="B11" s="897" t="s">
        <v>50</v>
      </c>
      <c r="C11" s="898"/>
      <c r="D11" s="898"/>
      <c r="E11" s="51"/>
      <c r="F11" s="887"/>
    </row>
    <row r="12" spans="1:10" ht="15.9" customHeight="1">
      <c r="A12" s="882"/>
      <c r="B12" s="899" t="s">
        <v>51</v>
      </c>
      <c r="C12" s="900"/>
      <c r="D12" s="900"/>
      <c r="E12" s="52"/>
      <c r="F12" s="888"/>
      <c r="G12" s="37"/>
      <c r="H12" s="38"/>
      <c r="I12" s="38"/>
      <c r="J12" s="39"/>
    </row>
    <row r="13" spans="1:10" ht="24" customHeight="1">
      <c r="A13" s="871"/>
      <c r="B13" s="872" t="s">
        <v>52</v>
      </c>
      <c r="C13" s="873"/>
      <c r="D13" s="873"/>
      <c r="E13" s="51"/>
      <c r="F13" s="874"/>
      <c r="G13" s="53"/>
      <c r="H13" s="53"/>
      <c r="I13" s="53"/>
      <c r="J13" s="53"/>
    </row>
    <row r="14" spans="1:10" ht="15.9" customHeight="1">
      <c r="A14" s="871"/>
      <c r="B14" s="875" t="s">
        <v>53</v>
      </c>
      <c r="C14" s="876"/>
      <c r="D14" s="876"/>
      <c r="E14" s="54"/>
      <c r="F14" s="874"/>
      <c r="G14" s="53"/>
      <c r="H14" s="53"/>
      <c r="I14" s="53"/>
      <c r="J14" s="53"/>
    </row>
    <row r="15" spans="1:10" ht="15.6">
      <c r="A15" s="55"/>
      <c r="B15" s="56"/>
      <c r="C15" s="56"/>
      <c r="D15" s="56"/>
      <c r="E15" s="56"/>
      <c r="F15" s="38"/>
      <c r="G15" s="38"/>
      <c r="H15" s="38"/>
      <c r="I15" s="38"/>
      <c r="J15" s="39"/>
    </row>
    <row r="16" spans="1:10" ht="15.6">
      <c r="A16" s="55"/>
      <c r="B16" s="46"/>
      <c r="C16" s="46"/>
      <c r="D16" s="46"/>
      <c r="E16" s="46"/>
      <c r="F16" s="38"/>
      <c r="G16" s="38"/>
      <c r="H16" s="38"/>
      <c r="I16" s="38"/>
      <c r="J16" s="39"/>
    </row>
    <row r="17" spans="1:10" ht="15.6">
      <c r="A17" s="55"/>
      <c r="B17" s="55"/>
      <c r="C17" s="55"/>
      <c r="D17" s="55"/>
      <c r="E17" s="55"/>
      <c r="F17" s="38"/>
      <c r="G17" s="38"/>
      <c r="H17" s="38"/>
      <c r="I17" s="38"/>
      <c r="J17" s="39"/>
    </row>
  </sheetData>
  <sheetProtection algorithmName="SHA-512" hashValue="MPpUaO2jqSBetgsaDdqfZ2k8bEiOVGQ7HfKDUIIckJ974VtbmlvbYO41MsxUEn+TkRrXQrST+vqkuwOpyuU4RA==" saltValue="jeXdtrwjnQWXwCCyDskjvQ==" spinCount="100000" sheet="1" selectLockedCells="1"/>
  <customSheetViews>
    <customSheetView guid="{85C35A94-6604-4819-B993-593EFE526A1E}"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61"/>
    <col min="2" max="2" width="9.109375" style="62"/>
    <col min="3" max="3" width="83" style="62" customWidth="1"/>
    <col min="4" max="4" width="75.5546875" style="74" customWidth="1"/>
    <col min="5" max="16384" width="9.109375" style="60"/>
  </cols>
  <sheetData>
    <row r="1" spans="1:11" ht="45" customHeight="1">
      <c r="A1" s="905" t="s">
        <v>347</v>
      </c>
      <c r="B1" s="905"/>
      <c r="C1" s="905"/>
      <c r="D1" s="58"/>
      <c r="E1" s="59"/>
      <c r="F1" s="59"/>
      <c r="G1" s="59"/>
      <c r="H1" s="59"/>
      <c r="I1" s="59"/>
      <c r="J1" s="59"/>
      <c r="K1" s="59"/>
    </row>
    <row r="2" spans="1:11" ht="18" customHeight="1">
      <c r="C2" s="63"/>
      <c r="D2" s="33"/>
      <c r="E2" s="64"/>
      <c r="F2" s="64"/>
      <c r="G2" s="64"/>
      <c r="H2" s="64"/>
      <c r="I2" s="64"/>
      <c r="J2" s="64"/>
      <c r="K2" s="64"/>
    </row>
    <row r="3" spans="1:11" ht="18" customHeight="1">
      <c r="A3" s="65" t="s">
        <v>54</v>
      </c>
      <c r="B3" s="63" t="s">
        <v>55</v>
      </c>
      <c r="C3" s="63"/>
      <c r="D3" s="66"/>
      <c r="E3" s="67"/>
      <c r="F3" s="67"/>
      <c r="G3" s="67"/>
      <c r="H3" s="67"/>
      <c r="I3" s="67"/>
      <c r="J3" s="67"/>
      <c r="K3" s="67"/>
    </row>
    <row r="4" spans="1:11" ht="18" customHeight="1">
      <c r="B4" s="68" t="s">
        <v>56</v>
      </c>
      <c r="C4" s="69" t="s">
        <v>57</v>
      </c>
      <c r="D4" s="66"/>
      <c r="E4" s="67"/>
      <c r="F4" s="67"/>
      <c r="G4" s="67"/>
      <c r="H4" s="67"/>
      <c r="I4" s="67"/>
      <c r="J4" s="67"/>
      <c r="K4" s="67"/>
    </row>
    <row r="5" spans="1:11" ht="38.1" customHeight="1">
      <c r="B5" s="68" t="s">
        <v>58</v>
      </c>
      <c r="C5" s="69" t="s">
        <v>59</v>
      </c>
      <c r="D5" s="66"/>
      <c r="E5" s="67"/>
      <c r="F5" s="67"/>
      <c r="G5" s="67"/>
      <c r="H5" s="67"/>
      <c r="I5" s="67"/>
      <c r="J5" s="67"/>
      <c r="K5" s="67"/>
    </row>
    <row r="6" spans="1:11" ht="18" customHeight="1">
      <c r="B6" s="68" t="s">
        <v>60</v>
      </c>
      <c r="C6" s="69" t="s">
        <v>61</v>
      </c>
      <c r="D6" s="66"/>
      <c r="E6" s="67"/>
      <c r="F6" s="67"/>
      <c r="G6" s="67"/>
      <c r="H6" s="67"/>
      <c r="I6" s="67"/>
      <c r="J6" s="67"/>
      <c r="K6" s="67"/>
    </row>
    <row r="7" spans="1:11" ht="18" customHeight="1">
      <c r="B7" s="68" t="s">
        <v>62</v>
      </c>
      <c r="C7" s="69" t="s">
        <v>63</v>
      </c>
      <c r="D7" s="66"/>
      <c r="E7" s="67"/>
      <c r="F7" s="67"/>
      <c r="G7" s="67"/>
      <c r="H7" s="67"/>
      <c r="I7" s="67"/>
      <c r="J7" s="67"/>
      <c r="K7" s="67"/>
    </row>
    <row r="8" spans="1:11" ht="18" customHeight="1">
      <c r="B8" s="68" t="s">
        <v>64</v>
      </c>
      <c r="C8" s="69" t="s">
        <v>65</v>
      </c>
      <c r="D8" s="66"/>
      <c r="E8" s="67"/>
      <c r="F8" s="67"/>
      <c r="G8" s="67"/>
      <c r="H8" s="67"/>
      <c r="I8" s="67"/>
      <c r="J8" s="67"/>
      <c r="K8" s="67"/>
    </row>
    <row r="9" spans="1:11" ht="18" customHeight="1">
      <c r="B9" s="68" t="s">
        <v>66</v>
      </c>
      <c r="C9" s="69" t="s">
        <v>67</v>
      </c>
      <c r="D9" s="66"/>
      <c r="E9" s="67"/>
      <c r="F9" s="67"/>
      <c r="G9" s="67"/>
      <c r="H9" s="67"/>
      <c r="I9" s="67"/>
      <c r="J9" s="67"/>
      <c r="K9" s="67"/>
    </row>
    <row r="10" spans="1:11" ht="18" customHeight="1">
      <c r="B10" s="68"/>
      <c r="C10" s="69"/>
      <c r="D10" s="66"/>
      <c r="E10" s="67"/>
      <c r="F10" s="67"/>
      <c r="G10" s="67"/>
      <c r="H10" s="67"/>
      <c r="I10" s="67"/>
      <c r="J10" s="67"/>
      <c r="K10" s="67"/>
    </row>
    <row r="11" spans="1:11" ht="18" customHeight="1">
      <c r="A11" s="65" t="s">
        <v>68</v>
      </c>
      <c r="B11" s="63" t="s">
        <v>69</v>
      </c>
      <c r="C11" s="63"/>
      <c r="D11" s="66"/>
      <c r="E11" s="67"/>
      <c r="F11" s="67"/>
      <c r="G11" s="67"/>
      <c r="H11" s="67"/>
      <c r="I11" s="67"/>
      <c r="J11" s="67"/>
      <c r="K11" s="67"/>
    </row>
    <row r="12" spans="1:11" ht="18" customHeight="1">
      <c r="B12" s="903" t="s">
        <v>70</v>
      </c>
      <c r="C12" s="903"/>
      <c r="D12" s="70"/>
      <c r="E12" s="67"/>
      <c r="F12" s="67"/>
      <c r="G12" s="67"/>
      <c r="H12" s="67"/>
      <c r="I12" s="67"/>
      <c r="J12" s="67"/>
      <c r="K12" s="67"/>
    </row>
    <row r="13" spans="1:11" ht="18" customHeight="1">
      <c r="B13" s="71"/>
      <c r="C13" s="69" t="s">
        <v>71</v>
      </c>
      <c r="D13" s="66"/>
      <c r="E13" s="67"/>
      <c r="F13" s="67"/>
      <c r="G13" s="67"/>
      <c r="H13" s="67"/>
      <c r="I13" s="67"/>
      <c r="J13" s="67"/>
      <c r="K13" s="67"/>
    </row>
    <row r="14" spans="1:11" ht="18" customHeight="1">
      <c r="B14" s="903" t="s">
        <v>72</v>
      </c>
      <c r="C14" s="903"/>
      <c r="D14" s="70"/>
      <c r="E14" s="67"/>
      <c r="F14" s="67"/>
      <c r="G14" s="67"/>
      <c r="H14" s="67"/>
      <c r="I14" s="67"/>
      <c r="J14" s="67"/>
      <c r="K14" s="67"/>
    </row>
    <row r="15" spans="1:11" ht="38.1" customHeight="1">
      <c r="B15" s="72" t="s">
        <v>73</v>
      </c>
      <c r="C15" s="69" t="s">
        <v>74</v>
      </c>
      <c r="D15" s="66"/>
      <c r="E15" s="67"/>
      <c r="F15" s="67"/>
      <c r="G15" s="67"/>
      <c r="H15" s="67"/>
      <c r="I15" s="67"/>
      <c r="J15" s="67"/>
      <c r="K15" s="67"/>
    </row>
    <row r="16" spans="1:11" ht="36" customHeight="1">
      <c r="B16" s="72" t="s">
        <v>73</v>
      </c>
      <c r="C16" s="69" t="s">
        <v>75</v>
      </c>
      <c r="D16" s="66"/>
      <c r="E16" s="67"/>
      <c r="F16" s="67"/>
      <c r="G16" s="67"/>
      <c r="H16" s="67"/>
      <c r="I16" s="67"/>
      <c r="J16" s="67"/>
      <c r="K16" s="67"/>
    </row>
    <row r="17" spans="2:11" ht="42" customHeight="1">
      <c r="B17" s="72" t="s">
        <v>73</v>
      </c>
      <c r="C17" s="69" t="s">
        <v>76</v>
      </c>
      <c r="D17" s="66"/>
      <c r="E17" s="67"/>
      <c r="F17" s="67"/>
      <c r="G17" s="67"/>
      <c r="H17" s="67"/>
      <c r="I17" s="67"/>
      <c r="J17" s="67"/>
      <c r="K17" s="67"/>
    </row>
    <row r="18" spans="2:11" ht="18" customHeight="1">
      <c r="B18" s="72" t="s">
        <v>73</v>
      </c>
      <c r="C18" s="69" t="s">
        <v>77</v>
      </c>
      <c r="D18" s="66"/>
      <c r="E18" s="67"/>
      <c r="F18" s="67"/>
      <c r="G18" s="67"/>
      <c r="H18" s="67"/>
      <c r="I18" s="67"/>
      <c r="J18" s="67"/>
      <c r="K18" s="67"/>
    </row>
    <row r="19" spans="2:11" ht="18" customHeight="1">
      <c r="B19" s="72" t="s">
        <v>73</v>
      </c>
      <c r="C19" s="73" t="s">
        <v>78</v>
      </c>
      <c r="D19" s="66"/>
      <c r="E19" s="67"/>
      <c r="F19" s="67"/>
      <c r="G19" s="67"/>
      <c r="H19" s="67"/>
      <c r="I19" s="67"/>
      <c r="J19" s="67"/>
      <c r="K19" s="67"/>
    </row>
    <row r="20" spans="2:11" ht="18" customHeight="1">
      <c r="B20" s="72" t="s">
        <v>73</v>
      </c>
      <c r="C20" s="69" t="s">
        <v>79</v>
      </c>
      <c r="D20" s="66"/>
      <c r="E20" s="67"/>
      <c r="F20" s="67"/>
      <c r="G20" s="67"/>
      <c r="H20" s="67"/>
      <c r="I20" s="67"/>
      <c r="J20" s="67"/>
      <c r="K20" s="67"/>
    </row>
    <row r="21" spans="2:11" ht="18" customHeight="1">
      <c r="B21" s="903" t="s">
        <v>80</v>
      </c>
      <c r="C21" s="903"/>
      <c r="D21" s="70"/>
      <c r="E21" s="67"/>
      <c r="F21" s="67"/>
      <c r="G21" s="67"/>
      <c r="H21" s="67"/>
      <c r="I21" s="67"/>
      <c r="J21" s="67"/>
      <c r="K21" s="67"/>
    </row>
    <row r="22" spans="2:11" ht="54" customHeight="1">
      <c r="B22" s="72" t="s">
        <v>73</v>
      </c>
      <c r="C22" s="69" t="s">
        <v>81</v>
      </c>
      <c r="D22" s="66"/>
      <c r="E22" s="67"/>
      <c r="F22" s="67"/>
      <c r="G22" s="67"/>
      <c r="H22" s="67"/>
      <c r="I22" s="67"/>
      <c r="J22" s="67"/>
      <c r="K22" s="67"/>
    </row>
    <row r="23" spans="2:11" ht="54" customHeight="1">
      <c r="B23" s="72" t="s">
        <v>73</v>
      </c>
      <c r="C23" s="69" t="s">
        <v>82</v>
      </c>
      <c r="D23" s="66"/>
      <c r="E23" s="67"/>
      <c r="F23" s="67"/>
      <c r="G23" s="67"/>
      <c r="H23" s="67"/>
      <c r="I23" s="67"/>
      <c r="J23" s="67"/>
      <c r="K23" s="67"/>
    </row>
    <row r="24" spans="2:11" ht="57.6" customHeight="1">
      <c r="B24" s="72" t="s">
        <v>73</v>
      </c>
      <c r="C24" s="69" t="s">
        <v>83</v>
      </c>
      <c r="D24" s="66"/>
      <c r="E24" s="67"/>
      <c r="F24" s="67"/>
      <c r="G24" s="67"/>
      <c r="H24" s="67"/>
      <c r="I24" s="67"/>
      <c r="J24" s="67"/>
      <c r="K24" s="67"/>
    </row>
    <row r="25" spans="2:11" ht="18" customHeight="1">
      <c r="B25" s="72" t="s">
        <v>73</v>
      </c>
      <c r="C25" s="69" t="s">
        <v>84</v>
      </c>
      <c r="D25" s="66"/>
      <c r="E25" s="67"/>
      <c r="F25" s="67"/>
      <c r="G25" s="67"/>
      <c r="H25" s="67"/>
      <c r="I25" s="67"/>
      <c r="J25" s="67"/>
      <c r="K25" s="67"/>
    </row>
    <row r="26" spans="2:11" ht="38.1" customHeight="1">
      <c r="B26" s="72" t="s">
        <v>73</v>
      </c>
      <c r="C26" s="69" t="s">
        <v>85</v>
      </c>
      <c r="D26" s="66"/>
      <c r="E26" s="67"/>
      <c r="F26" s="67"/>
      <c r="G26" s="67"/>
      <c r="H26" s="67"/>
      <c r="I26" s="67"/>
      <c r="J26" s="67"/>
      <c r="K26" s="67"/>
    </row>
    <row r="27" spans="2:11" ht="18" customHeight="1">
      <c r="B27" s="903" t="s">
        <v>86</v>
      </c>
      <c r="C27" s="903"/>
      <c r="D27" s="70"/>
      <c r="E27" s="67"/>
      <c r="F27" s="67"/>
      <c r="G27" s="67"/>
      <c r="H27" s="67"/>
      <c r="I27" s="67"/>
      <c r="J27" s="67"/>
      <c r="K27" s="67"/>
    </row>
    <row r="28" spans="2:11" ht="54" customHeight="1">
      <c r="B28" s="72" t="s">
        <v>73</v>
      </c>
      <c r="C28" s="69" t="s">
        <v>81</v>
      </c>
      <c r="D28" s="66"/>
      <c r="E28" s="67"/>
      <c r="F28" s="67"/>
      <c r="G28" s="67"/>
      <c r="H28" s="67"/>
      <c r="I28" s="67"/>
      <c r="J28" s="67"/>
      <c r="K28" s="67"/>
    </row>
    <row r="29" spans="2:11" ht="18" customHeight="1">
      <c r="B29" s="72" t="s">
        <v>73</v>
      </c>
      <c r="C29" s="69" t="s">
        <v>84</v>
      </c>
      <c r="D29" s="66"/>
      <c r="E29" s="67"/>
      <c r="F29" s="67"/>
      <c r="G29" s="67"/>
      <c r="H29" s="67"/>
      <c r="I29" s="67"/>
      <c r="J29" s="67"/>
      <c r="K29" s="67"/>
    </row>
    <row r="30" spans="2:11" ht="18" customHeight="1">
      <c r="B30" s="903" t="s">
        <v>87</v>
      </c>
      <c r="C30" s="903"/>
      <c r="D30" s="70"/>
    </row>
    <row r="31" spans="2:11" ht="54" customHeight="1">
      <c r="B31" s="72" t="s">
        <v>73</v>
      </c>
      <c r="C31" s="69" t="s">
        <v>81</v>
      </c>
      <c r="D31" s="66"/>
      <c r="E31" s="67"/>
      <c r="F31" s="67"/>
      <c r="G31" s="67"/>
      <c r="H31" s="67"/>
      <c r="I31" s="67"/>
      <c r="J31" s="67"/>
      <c r="K31" s="67"/>
    </row>
    <row r="32" spans="2:11" ht="18" customHeight="1">
      <c r="B32" s="72" t="s">
        <v>73</v>
      </c>
      <c r="C32" s="69" t="s">
        <v>84</v>
      </c>
      <c r="D32" s="66"/>
    </row>
    <row r="33" spans="2:11" ht="18" customHeight="1">
      <c r="B33" s="903" t="s">
        <v>88</v>
      </c>
      <c r="C33" s="903"/>
      <c r="D33" s="70"/>
    </row>
    <row r="34" spans="2:11" ht="18" customHeight="1">
      <c r="B34" s="72" t="s">
        <v>73</v>
      </c>
      <c r="C34" s="69" t="s">
        <v>89</v>
      </c>
      <c r="D34" s="66"/>
    </row>
    <row r="35" spans="2:11" ht="18" customHeight="1">
      <c r="B35" s="903" t="s">
        <v>90</v>
      </c>
      <c r="C35" s="903"/>
      <c r="D35" s="70"/>
    </row>
    <row r="36" spans="2:11" ht="66.599999999999994" customHeight="1">
      <c r="B36" s="72" t="s">
        <v>73</v>
      </c>
      <c r="C36" s="69" t="s">
        <v>91</v>
      </c>
      <c r="D36" s="66"/>
      <c r="E36" s="67"/>
      <c r="F36" s="67"/>
      <c r="G36" s="67"/>
      <c r="H36" s="67"/>
      <c r="I36" s="67"/>
      <c r="J36" s="67"/>
      <c r="K36" s="67"/>
    </row>
    <row r="37" spans="2:11" ht="146.1" customHeight="1">
      <c r="B37" s="72" t="s">
        <v>73</v>
      </c>
      <c r="C37" s="69" t="s">
        <v>92</v>
      </c>
      <c r="D37" s="66"/>
      <c r="E37" s="67"/>
      <c r="F37" s="67"/>
      <c r="G37" s="67"/>
      <c r="H37" s="67"/>
      <c r="I37" s="67"/>
      <c r="J37" s="67"/>
      <c r="K37" s="67"/>
    </row>
    <row r="38" spans="2:11" ht="164.1" customHeight="1">
      <c r="B38" s="72" t="s">
        <v>73</v>
      </c>
      <c r="C38" s="69" t="s">
        <v>93</v>
      </c>
      <c r="D38" s="66"/>
      <c r="E38" s="67"/>
      <c r="F38" s="67"/>
      <c r="G38" s="67"/>
      <c r="H38" s="67"/>
      <c r="I38" s="67"/>
      <c r="J38" s="67"/>
      <c r="K38" s="67"/>
    </row>
    <row r="39" spans="2:11" ht="75.900000000000006" customHeight="1">
      <c r="B39" s="72" t="s">
        <v>73</v>
      </c>
      <c r="C39" s="69" t="s">
        <v>94</v>
      </c>
      <c r="D39" s="66"/>
      <c r="E39" s="67"/>
      <c r="F39" s="67"/>
      <c r="G39" s="67"/>
      <c r="H39" s="67"/>
      <c r="I39" s="67"/>
      <c r="J39" s="67"/>
      <c r="K39" s="67"/>
    </row>
    <row r="40" spans="2:11" ht="38.1" customHeight="1">
      <c r="B40" s="72" t="s">
        <v>73</v>
      </c>
      <c r="C40" s="69" t="s">
        <v>95</v>
      </c>
    </row>
    <row r="41" spans="2:11" ht="18" customHeight="1">
      <c r="B41" s="903" t="s">
        <v>96</v>
      </c>
      <c r="C41" s="903"/>
    </row>
    <row r="42" spans="2:11" ht="38.1" customHeight="1">
      <c r="B42" s="72" t="s">
        <v>73</v>
      </c>
      <c r="C42" s="69" t="s">
        <v>97</v>
      </c>
    </row>
    <row r="43" spans="2:11" ht="18" customHeight="1">
      <c r="B43" s="72" t="s">
        <v>73</v>
      </c>
      <c r="C43" s="75" t="s">
        <v>98</v>
      </c>
    </row>
    <row r="44" spans="2:11" ht="18" customHeight="1">
      <c r="B44" s="903" t="s">
        <v>99</v>
      </c>
      <c r="C44" s="903"/>
    </row>
    <row r="45" spans="2:11" ht="38.1" customHeight="1">
      <c r="B45" s="72" t="s">
        <v>73</v>
      </c>
      <c r="C45" s="69" t="s">
        <v>100</v>
      </c>
    </row>
    <row r="46" spans="2:11" ht="18" customHeight="1">
      <c r="B46" s="72" t="s">
        <v>73</v>
      </c>
      <c r="C46" s="75" t="s">
        <v>98</v>
      </c>
    </row>
    <row r="47" spans="2:11" ht="18" customHeight="1">
      <c r="B47" s="903" t="s">
        <v>101</v>
      </c>
      <c r="C47" s="903" t="s">
        <v>102</v>
      </c>
    </row>
    <row r="48" spans="2:11" ht="48" customHeight="1">
      <c r="B48" s="72" t="s">
        <v>73</v>
      </c>
      <c r="C48" s="69" t="s">
        <v>103</v>
      </c>
    </row>
    <row r="49" spans="1:11" ht="18" customHeight="1">
      <c r="B49" s="72" t="s">
        <v>73</v>
      </c>
      <c r="C49" s="75" t="s">
        <v>98</v>
      </c>
    </row>
    <row r="50" spans="1:11" ht="18" customHeight="1">
      <c r="B50" s="903" t="s">
        <v>104</v>
      </c>
      <c r="C50" s="903"/>
    </row>
    <row r="51" spans="1:11" ht="38.1" customHeight="1">
      <c r="B51" s="72" t="s">
        <v>73</v>
      </c>
      <c r="C51" s="69" t="s">
        <v>105</v>
      </c>
    </row>
    <row r="52" spans="1:11" ht="38.1" customHeight="1">
      <c r="B52" s="72" t="s">
        <v>73</v>
      </c>
      <c r="C52" s="69" t="s">
        <v>106</v>
      </c>
    </row>
    <row r="53" spans="1:11" ht="18" customHeight="1">
      <c r="B53" s="903" t="s">
        <v>107</v>
      </c>
      <c r="C53" s="903"/>
    </row>
    <row r="54" spans="1:11" ht="18" customHeight="1">
      <c r="B54" s="72" t="s">
        <v>73</v>
      </c>
      <c r="C54" s="76" t="s">
        <v>108</v>
      </c>
    </row>
    <row r="55" spans="1:11" ht="18" customHeight="1">
      <c r="B55" s="72" t="s">
        <v>73</v>
      </c>
      <c r="C55" s="76" t="s">
        <v>109</v>
      </c>
    </row>
    <row r="56" spans="1:11" ht="18" customHeight="1">
      <c r="B56" s="903" t="s">
        <v>110</v>
      </c>
      <c r="C56" s="903"/>
    </row>
    <row r="57" spans="1:11" ht="18" customHeight="1">
      <c r="B57" s="72" t="s">
        <v>73</v>
      </c>
      <c r="C57" s="69" t="s">
        <v>111</v>
      </c>
      <c r="D57" s="66"/>
      <c r="E57" s="67"/>
      <c r="F57" s="67"/>
      <c r="G57" s="67"/>
      <c r="H57" s="67"/>
      <c r="I57" s="67"/>
      <c r="J57" s="67"/>
      <c r="K57" s="67"/>
    </row>
    <row r="58" spans="1:11" ht="18" customHeight="1">
      <c r="B58" s="72" t="s">
        <v>73</v>
      </c>
      <c r="C58" s="69" t="s">
        <v>112</v>
      </c>
      <c r="D58" s="66"/>
      <c r="E58" s="67"/>
      <c r="F58" s="67"/>
      <c r="G58" s="67"/>
      <c r="H58" s="67"/>
      <c r="I58" s="67"/>
      <c r="J58" s="67"/>
      <c r="K58" s="67"/>
    </row>
    <row r="59" spans="1:11" ht="36" customHeight="1">
      <c r="B59" s="72" t="s">
        <v>73</v>
      </c>
      <c r="C59" s="69" t="s">
        <v>113</v>
      </c>
      <c r="D59" s="66"/>
      <c r="E59" s="67"/>
      <c r="F59" s="67"/>
      <c r="G59" s="67"/>
      <c r="H59" s="67"/>
      <c r="I59" s="67"/>
      <c r="J59" s="67"/>
      <c r="K59" s="67"/>
    </row>
    <row r="60" spans="1:11" ht="18" customHeight="1">
      <c r="B60" s="72" t="s">
        <v>73</v>
      </c>
      <c r="C60" s="69" t="s">
        <v>114</v>
      </c>
      <c r="D60" s="66"/>
      <c r="E60" s="67"/>
      <c r="F60" s="67"/>
      <c r="G60" s="67"/>
      <c r="H60" s="67"/>
      <c r="I60" s="67"/>
      <c r="J60" s="67"/>
      <c r="K60" s="67"/>
    </row>
    <row r="61" spans="1:11" ht="18" customHeight="1">
      <c r="A61" s="62"/>
      <c r="C61" s="77"/>
    </row>
    <row r="62" spans="1:11" ht="18" customHeight="1">
      <c r="A62" s="904"/>
      <c r="B62" s="904"/>
      <c r="C62" s="904"/>
      <c r="D62" s="78"/>
    </row>
    <row r="63" spans="1:11" ht="18" customHeight="1">
      <c r="A63" s="901" t="s">
        <v>115</v>
      </c>
      <c r="B63" s="901"/>
      <c r="C63" s="901"/>
      <c r="D63" s="78"/>
    </row>
    <row r="64" spans="1:11" ht="36" customHeight="1">
      <c r="A64" s="902" t="s">
        <v>116</v>
      </c>
      <c r="B64" s="902"/>
      <c r="C64" s="902"/>
    </row>
    <row r="65" spans="2:3" ht="18" customHeight="1">
      <c r="B65" s="79"/>
      <c r="C65" s="79"/>
    </row>
    <row r="66" spans="2:3" ht="18" customHeight="1">
      <c r="C66" s="76"/>
    </row>
    <row r="67" spans="2:3" ht="18" customHeight="1">
      <c r="C67" s="77"/>
    </row>
    <row r="68" spans="2:3" ht="18" customHeight="1">
      <c r="C68" s="76"/>
    </row>
    <row r="69" spans="2:3" ht="18" customHeight="1">
      <c r="B69" s="77"/>
      <c r="C69" s="77"/>
    </row>
    <row r="70" spans="2:3" ht="18" customHeight="1">
      <c r="B70" s="77"/>
      <c r="C70" s="77"/>
    </row>
    <row r="71" spans="2:3" ht="18" customHeight="1">
      <c r="B71" s="77"/>
      <c r="C71" s="77"/>
    </row>
    <row r="72" spans="2:3" ht="18" customHeight="1">
      <c r="B72" s="77"/>
      <c r="C72" s="77"/>
    </row>
    <row r="73" spans="2:3" ht="18" customHeight="1">
      <c r="B73" s="77"/>
      <c r="C73" s="77"/>
    </row>
    <row r="74" spans="2:3" ht="18" customHeight="1">
      <c r="B74" s="77"/>
      <c r="C74" s="77"/>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85C35A94-6604-4819-B993-593EFE526A1E}"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topLeftCell="A4" zoomScaleSheetLayoutView="100" workbookViewId="0">
      <selection activeCell="D24" sqref="D24:G24"/>
    </sheetView>
  </sheetViews>
  <sheetFormatPr defaultColWidth="9.109375" defaultRowHeight="15.6"/>
  <cols>
    <col min="1" max="1" width="3.6640625" style="545" customWidth="1"/>
    <col min="2" max="2" width="32.5546875" style="542" customWidth="1"/>
    <col min="3" max="3" width="10.109375" style="542" customWidth="1"/>
    <col min="4" max="5" width="6.44140625" style="542" customWidth="1"/>
    <col min="6" max="6" width="5.5546875" style="545" customWidth="1"/>
    <col min="7" max="7" width="34.44140625" style="545" customWidth="1"/>
    <col min="8" max="8" width="11.88671875" style="545" hidden="1" customWidth="1"/>
    <col min="9" max="10" width="11.88671875" style="545" customWidth="1"/>
    <col min="11" max="11" width="11.88671875" style="545" hidden="1" customWidth="1"/>
    <col min="12" max="25" width="11.88671875" style="545" customWidth="1"/>
    <col min="26" max="26" width="9.109375" style="545" customWidth="1"/>
    <col min="27" max="27" width="15.33203125" style="545" customWidth="1"/>
    <col min="28" max="16384" width="9.109375" style="545"/>
  </cols>
  <sheetData>
    <row r="1" spans="1:29" s="542" customFormat="1" ht="128.25" customHeight="1">
      <c r="B1" s="909" t="str">
        <f>Cover!$B$2</f>
        <v>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v>
      </c>
      <c r="C1" s="909"/>
      <c r="D1" s="909"/>
      <c r="E1" s="909"/>
      <c r="F1" s="909"/>
      <c r="G1" s="909"/>
      <c r="H1" s="543"/>
      <c r="I1" s="543"/>
      <c r="J1" s="543"/>
      <c r="K1" s="543"/>
      <c r="L1" s="543"/>
      <c r="M1" s="543"/>
      <c r="N1" s="543"/>
      <c r="O1" s="543"/>
      <c r="P1" s="543"/>
      <c r="Q1" s="543"/>
      <c r="R1" s="543"/>
      <c r="S1" s="543"/>
      <c r="T1" s="543"/>
      <c r="U1" s="543"/>
      <c r="V1" s="543"/>
      <c r="W1" s="543"/>
      <c r="X1" s="543"/>
      <c r="Y1" s="543"/>
      <c r="AA1" s="544"/>
      <c r="AB1" s="544"/>
      <c r="AC1" s="544"/>
    </row>
    <row r="2" spans="1:29" ht="16.5" customHeight="1">
      <c r="B2" s="910" t="str">
        <f>Cover!B3</f>
        <v xml:space="preserve">SPEC. NO.: 5002002164/TRANSFORMER/DOM/A04-CC CS -5	</v>
      </c>
      <c r="C2" s="910"/>
      <c r="D2" s="910"/>
      <c r="E2" s="910"/>
      <c r="F2" s="910"/>
      <c r="G2" s="910"/>
      <c r="H2" s="542"/>
      <c r="I2" s="542"/>
      <c r="J2" s="542"/>
      <c r="K2" s="542"/>
      <c r="L2" s="542"/>
      <c r="M2" s="542"/>
      <c r="N2" s="542"/>
      <c r="O2" s="542"/>
      <c r="P2" s="542"/>
      <c r="Q2" s="542"/>
      <c r="R2" s="542"/>
      <c r="S2" s="542"/>
      <c r="T2" s="542"/>
      <c r="U2" s="542"/>
      <c r="V2" s="542"/>
      <c r="W2" s="542"/>
      <c r="X2" s="542"/>
      <c r="Y2" s="542"/>
      <c r="AA2" s="545" t="s">
        <v>117</v>
      </c>
      <c r="AB2" s="546">
        <v>1</v>
      </c>
      <c r="AC2" s="547"/>
    </row>
    <row r="3" spans="1:29" ht="12" customHeight="1">
      <c r="B3" s="548"/>
      <c r="C3" s="548"/>
      <c r="D3" s="548"/>
      <c r="E3" s="548"/>
      <c r="F3" s="542"/>
      <c r="G3" s="542"/>
      <c r="H3" s="542"/>
      <c r="I3" s="542"/>
      <c r="J3" s="542"/>
      <c r="K3" s="542"/>
      <c r="L3" s="542"/>
      <c r="M3" s="542"/>
      <c r="N3" s="542"/>
      <c r="O3" s="542"/>
      <c r="P3" s="542"/>
      <c r="Q3" s="542"/>
      <c r="R3" s="542"/>
      <c r="S3" s="542"/>
      <c r="T3" s="542"/>
      <c r="U3" s="542"/>
      <c r="V3" s="542"/>
      <c r="W3" s="542"/>
      <c r="X3" s="542"/>
      <c r="Y3" s="542"/>
      <c r="AA3" s="545" t="s">
        <v>118</v>
      </c>
      <c r="AB3" s="546" t="s">
        <v>119</v>
      </c>
      <c r="AC3" s="547"/>
    </row>
    <row r="4" spans="1:29" ht="20.100000000000001" customHeight="1">
      <c r="B4" s="911" t="s">
        <v>120</v>
      </c>
      <c r="C4" s="911"/>
      <c r="D4" s="911"/>
      <c r="E4" s="911"/>
      <c r="F4" s="911"/>
      <c r="G4" s="911"/>
      <c r="H4" s="542"/>
      <c r="I4" s="542"/>
      <c r="J4" s="542"/>
      <c r="K4" s="542"/>
      <c r="L4" s="542"/>
      <c r="M4" s="542"/>
      <c r="N4" s="542"/>
      <c r="O4" s="542"/>
      <c r="P4" s="542"/>
      <c r="Q4" s="542"/>
      <c r="R4" s="542"/>
      <c r="S4" s="542"/>
      <c r="T4" s="542"/>
      <c r="U4" s="542"/>
      <c r="V4" s="542"/>
      <c r="W4" s="542"/>
      <c r="X4" s="542"/>
      <c r="Y4" s="542"/>
      <c r="AB4" s="546"/>
      <c r="AC4" s="547"/>
    </row>
    <row r="5" spans="1:29" ht="12" customHeight="1">
      <c r="B5" s="549"/>
      <c r="C5" s="549"/>
      <c r="F5" s="542"/>
      <c r="G5" s="542"/>
      <c r="H5" s="542"/>
      <c r="I5" s="542"/>
      <c r="J5" s="542"/>
      <c r="K5" s="542"/>
      <c r="L5" s="542"/>
      <c r="M5" s="542"/>
      <c r="N5" s="542"/>
      <c r="O5" s="542"/>
      <c r="P5" s="542"/>
      <c r="Q5" s="542"/>
      <c r="R5" s="542"/>
      <c r="S5" s="542"/>
      <c r="T5" s="542"/>
      <c r="U5" s="542"/>
      <c r="V5" s="542"/>
      <c r="W5" s="542"/>
      <c r="X5" s="542"/>
      <c r="Y5" s="542"/>
      <c r="AA5" s="547"/>
      <c r="AB5" s="547"/>
      <c r="AC5" s="547"/>
    </row>
    <row r="6" spans="1:29" s="542" customFormat="1" ht="50.25" customHeight="1">
      <c r="B6" s="916" t="s">
        <v>350</v>
      </c>
      <c r="C6" s="916"/>
      <c r="D6" s="912" t="s">
        <v>117</v>
      </c>
      <c r="E6" s="912"/>
      <c r="F6" s="912"/>
      <c r="G6" s="912"/>
      <c r="H6" s="550"/>
      <c r="I6" s="550"/>
      <c r="J6" s="550"/>
      <c r="K6" s="572">
        <f>IF(D6="Sole Bidder", 1,2)</f>
        <v>1</v>
      </c>
      <c r="L6" s="550"/>
      <c r="M6" s="550"/>
      <c r="N6" s="550"/>
      <c r="O6" s="550"/>
      <c r="P6" s="550"/>
      <c r="Q6" s="550"/>
      <c r="R6" s="550"/>
      <c r="S6" s="550"/>
      <c r="U6" s="550"/>
      <c r="V6" s="550"/>
      <c r="W6" s="550"/>
      <c r="X6" s="550"/>
      <c r="Y6" s="550"/>
      <c r="AA6" s="551">
        <f>IF(D6= "Sole Bidder", 0, D7)</f>
        <v>0</v>
      </c>
      <c r="AB6" s="544"/>
      <c r="AC6" s="544"/>
    </row>
    <row r="7" spans="1:29" ht="50.1" customHeight="1">
      <c r="A7" s="552"/>
      <c r="B7" s="553" t="str">
        <f>IF(D6= "JV (Joint Venture)", "Total Nos. of  Partners in the JV [excluding the Lead Partner]", "")</f>
        <v/>
      </c>
      <c r="C7" s="554"/>
      <c r="D7" s="913"/>
      <c r="E7" s="914"/>
      <c r="F7" s="914"/>
      <c r="G7" s="915"/>
      <c r="AA7" s="547"/>
      <c r="AB7" s="547"/>
      <c r="AC7" s="547"/>
    </row>
    <row r="8" spans="1:29" ht="19.5" customHeight="1">
      <c r="B8" s="555"/>
      <c r="C8" s="555"/>
      <c r="D8" s="550"/>
    </row>
    <row r="9" spans="1:29" ht="20.100000000000001" customHeight="1">
      <c r="B9" s="556" t="str">
        <f>IF(D6= "Sole Bidder", "Name of Sole Bidder", "Name of Lead Partner")</f>
        <v>Name of Sole Bidder</v>
      </c>
      <c r="C9" s="557"/>
      <c r="D9" s="906"/>
      <c r="E9" s="907"/>
      <c r="F9" s="907"/>
      <c r="G9" s="908"/>
    </row>
    <row r="10" spans="1:29" ht="20.100000000000001" customHeight="1">
      <c r="B10" s="558" t="str">
        <f>IF(D6= "Sole Bidder", "Address of Sole Bidder", "Address of Lead Partner")</f>
        <v>Address of Sole Bidder</v>
      </c>
      <c r="C10" s="559"/>
      <c r="D10" s="906"/>
      <c r="E10" s="907"/>
      <c r="F10" s="907"/>
      <c r="G10" s="908"/>
    </row>
    <row r="11" spans="1:29" ht="20.100000000000001" customHeight="1">
      <c r="B11" s="560"/>
      <c r="C11" s="561"/>
      <c r="D11" s="906"/>
      <c r="E11" s="907"/>
      <c r="F11" s="907"/>
      <c r="G11" s="908"/>
    </row>
    <row r="12" spans="1:29" ht="20.100000000000001" customHeight="1">
      <c r="B12" s="562"/>
      <c r="C12" s="563"/>
      <c r="D12" s="906"/>
      <c r="E12" s="907"/>
      <c r="F12" s="907"/>
      <c r="G12" s="908"/>
    </row>
    <row r="13" spans="1:29" ht="20.100000000000001" customHeight="1"/>
    <row r="14" spans="1:29" ht="20.100000000000001" customHeight="1">
      <c r="B14" s="556" t="str">
        <f>IF(D6="JV (Joint Venture)", "Name of other Partner","Name of other Partner - 1")</f>
        <v>Name of other Partner - 1</v>
      </c>
      <c r="C14" s="557"/>
      <c r="D14" s="906"/>
      <c r="E14" s="907"/>
      <c r="F14" s="907"/>
      <c r="G14" s="908"/>
    </row>
    <row r="15" spans="1:29" ht="20.100000000000001" customHeight="1">
      <c r="B15" s="558" t="str">
        <f>IF(D6="JV (Joint Venture)", "Address of other Partner","Address of other Partner - 1")</f>
        <v>Address of other Partner - 1</v>
      </c>
      <c r="C15" s="559"/>
      <c r="D15" s="920"/>
      <c r="E15" s="921"/>
      <c r="F15" s="921"/>
      <c r="G15" s="922"/>
    </row>
    <row r="16" spans="1:29" ht="20.100000000000001" customHeight="1">
      <c r="B16" s="560"/>
      <c r="C16" s="561"/>
      <c r="D16" s="920"/>
      <c r="E16" s="921"/>
      <c r="F16" s="921"/>
      <c r="G16" s="922"/>
    </row>
    <row r="17" spans="2:8" ht="20.100000000000001" customHeight="1">
      <c r="B17" s="562"/>
      <c r="C17" s="563"/>
      <c r="D17" s="920"/>
      <c r="E17" s="921"/>
      <c r="F17" s="921"/>
      <c r="G17" s="922"/>
    </row>
    <row r="18" spans="2:8" ht="20.100000000000001" customHeight="1"/>
    <row r="19" spans="2:8" ht="20.100000000000001" hidden="1" customHeight="1">
      <c r="B19" s="556" t="s">
        <v>122</v>
      </c>
      <c r="C19" s="557"/>
      <c r="D19" s="906" t="s">
        <v>121</v>
      </c>
      <c r="E19" s="907"/>
      <c r="F19" s="907"/>
      <c r="G19" s="908"/>
    </row>
    <row r="20" spans="2:8" ht="20.100000000000001" hidden="1" customHeight="1">
      <c r="B20" s="558" t="s">
        <v>123</v>
      </c>
      <c r="C20" s="559"/>
      <c r="D20" s="906" t="s">
        <v>121</v>
      </c>
      <c r="E20" s="907"/>
      <c r="F20" s="907"/>
      <c r="G20" s="908"/>
    </row>
    <row r="21" spans="2:8" ht="20.100000000000001" hidden="1" customHeight="1">
      <c r="B21" s="560"/>
      <c r="C21" s="561"/>
      <c r="D21" s="906" t="s">
        <v>121</v>
      </c>
      <c r="E21" s="907"/>
      <c r="F21" s="907"/>
      <c r="G21" s="908"/>
    </row>
    <row r="22" spans="2:8" ht="20.100000000000001" hidden="1" customHeight="1">
      <c r="B22" s="562"/>
      <c r="C22" s="563"/>
      <c r="D22" s="906" t="s">
        <v>121</v>
      </c>
      <c r="E22" s="907"/>
      <c r="F22" s="907"/>
      <c r="G22" s="908"/>
    </row>
    <row r="23" spans="2:8" ht="20.100000000000001" customHeight="1">
      <c r="B23" s="564"/>
      <c r="C23" s="564"/>
    </row>
    <row r="24" spans="2:8" ht="21" customHeight="1">
      <c r="B24" s="565" t="s">
        <v>124</v>
      </c>
      <c r="C24" s="566"/>
      <c r="D24" s="917"/>
      <c r="E24" s="918"/>
      <c r="F24" s="918"/>
      <c r="G24" s="919"/>
    </row>
    <row r="25" spans="2:8" ht="21" customHeight="1">
      <c r="B25" s="565" t="s">
        <v>125</v>
      </c>
      <c r="C25" s="566"/>
      <c r="D25" s="906"/>
      <c r="E25" s="923"/>
      <c r="F25" s="923"/>
      <c r="G25" s="924"/>
    </row>
    <row r="26" spans="2:8" ht="21" customHeight="1">
      <c r="B26" s="567"/>
      <c r="C26" s="567"/>
      <c r="D26" s="568"/>
    </row>
    <row r="27" spans="2:8" s="542" customFormat="1" ht="21" customHeight="1">
      <c r="B27" s="565" t="s">
        <v>126</v>
      </c>
      <c r="C27" s="566"/>
      <c r="D27" s="569"/>
      <c r="E27" s="571"/>
      <c r="F27" s="569"/>
      <c r="G27" s="570" t="str">
        <f>IF(D27&gt;H27, "Invalid Date !", "")</f>
        <v/>
      </c>
      <c r="H27" s="544">
        <f>IF(E27="Feb",28,IF(OR(E27="Apr", E27="Jun", E27="Sep", E27="Nov"),30,31))</f>
        <v>31</v>
      </c>
    </row>
    <row r="28" spans="2:8" ht="21" customHeight="1">
      <c r="B28" s="565" t="s">
        <v>127</v>
      </c>
      <c r="C28" s="566"/>
      <c r="D28" s="906"/>
      <c r="E28" s="923"/>
      <c r="F28" s="923"/>
      <c r="G28" s="924"/>
    </row>
    <row r="29" spans="2:8">
      <c r="E29" s="545"/>
    </row>
  </sheetData>
  <sheetProtection algorithmName="SHA-512" hashValue="ETP4zX7QKWdySmv4wGEo7YLtkizry86sjUPk1QwhXi3rK6iiHfpzSQjSRg/0kwI+NBGIc8160zgLqTu+1yVBZQ==" saltValue="H5maq43OAZklas0Tg3U19A==" spinCount="100000" sheet="1" formatColumns="0" formatRows="0" selectLockedCells="1"/>
  <customSheetViews>
    <customSheetView guid="{85C35A94-6604-4819-B993-593EFE526A1E}" showGridLines="0" printArea="1" hiddenRows="1" hiddenColumns="1" view="pageBreakPreview" topLeftCell="A4">
      <selection activeCell="D24" sqref="D24:G24"/>
      <pageMargins left="0.75" right="0.75" top="0.69" bottom="0.7" header="0.4" footer="0.37"/>
      <pageSetup scale="86" orientation="portrait" r:id="rId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3"/>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5"/>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6"/>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7"/>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9"/>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1"/>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 guid="{267FF044-3C5D-4FEC-AC00-A7E30583F8BB}" showGridLines="0" printArea="1" hiddenRows="1" hiddenColumns="1" view="pageBreakPreview" topLeftCell="A4">
      <selection activeCell="D24" sqref="D24:G24"/>
      <pageMargins left="0.75" right="0.75" top="0.69" bottom="0.7" header="0.4" footer="0.37"/>
      <pageSetup scale="86" orientation="portrait" r:id="rId13"/>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17" priority="3" stopIfTrue="1">
      <formula>$AA$6&lt;2</formula>
    </cfRule>
  </conditionalFormatting>
  <conditionalFormatting sqref="B14:C17">
    <cfRule type="expression" dxfId="16" priority="4" stopIfTrue="1">
      <formula>$AA$6&lt;1</formula>
    </cfRule>
  </conditionalFormatting>
  <conditionalFormatting sqref="B7:G7">
    <cfRule type="expression" dxfId="15" priority="5" stopIfTrue="1">
      <formula>$D$6="Sole Bidder"</formula>
    </cfRule>
  </conditionalFormatting>
  <conditionalFormatting sqref="D14:G17">
    <cfRule type="expression" dxfId="14" priority="2" stopIfTrue="1">
      <formula>$AA$6&lt;1</formula>
    </cfRule>
  </conditionalFormatting>
  <conditionalFormatting sqref="D19:G22">
    <cfRule type="expression" dxfId="13" priority="1" stopIfTrue="1">
      <formula>$AA$6&lt;2</formula>
    </cfRule>
  </conditionalFormatting>
  <dataValidations count="5">
    <dataValidation type="list" allowBlank="1" showInputMessage="1" showErrorMessage="1" sqref="F27" xr:uid="{00000000-0002-0000-0300-000000000000}">
      <formula1>"2021,2022"</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109"/>
  <sheetViews>
    <sheetView view="pageBreakPreview" topLeftCell="A76" zoomScale="80" zoomScaleNormal="92" zoomScaleSheetLayoutView="80" workbookViewId="0">
      <selection activeCell="M29" sqref="M29"/>
    </sheetView>
  </sheetViews>
  <sheetFormatPr defaultColWidth="9.109375" defaultRowHeight="15.6"/>
  <cols>
    <col min="1" max="1" width="4.6640625" style="524" customWidth="1"/>
    <col min="2" max="2" width="16.88671875" style="524" customWidth="1"/>
    <col min="3" max="3" width="8.5546875" style="524" customWidth="1"/>
    <col min="4" max="4" width="24.88671875" style="526" customWidth="1"/>
    <col min="5" max="5" width="14.44140625" style="524" customWidth="1"/>
    <col min="6" max="6" width="13" style="524" customWidth="1"/>
    <col min="7" max="7" width="19.44140625" style="524" customWidth="1"/>
    <col min="8" max="8" width="12.44140625" style="524" customWidth="1"/>
    <col min="9" max="9" width="19" style="524" customWidth="1"/>
    <col min="10" max="10" width="64.5546875" style="526" customWidth="1"/>
    <col min="11" max="11" width="9.6640625" style="524" customWidth="1"/>
    <col min="12" max="12" width="14" style="524" customWidth="1"/>
    <col min="13" max="13" width="21" style="524" customWidth="1"/>
    <col min="14" max="14" width="24.33203125" style="524" customWidth="1"/>
    <col min="15" max="15" width="14" style="524" hidden="1" customWidth="1"/>
    <col min="16" max="16" width="16.88671875" style="524" hidden="1" customWidth="1"/>
    <col min="17" max="17" width="13" style="524" hidden="1" customWidth="1"/>
    <col min="18" max="18" width="20.109375" style="524" hidden="1" customWidth="1"/>
    <col min="19" max="19" width="16.109375" style="524" hidden="1" customWidth="1"/>
    <col min="20" max="20" width="15" style="524" hidden="1" customWidth="1"/>
    <col min="21" max="21" width="9.109375" style="524" hidden="1" customWidth="1"/>
    <col min="22" max="22" width="25.109375" style="524" hidden="1" customWidth="1"/>
    <col min="23" max="23" width="33" style="524" hidden="1" customWidth="1"/>
    <col min="24" max="24" width="19.6640625" style="524" hidden="1" customWidth="1"/>
    <col min="25" max="25" width="14.109375" style="524" hidden="1" customWidth="1"/>
    <col min="26" max="26" width="18.109375" style="524" hidden="1" customWidth="1"/>
    <col min="27" max="27" width="15.5546875" style="524" hidden="1" customWidth="1"/>
    <col min="28" max="28" width="28.88671875" style="524" hidden="1" customWidth="1"/>
    <col min="29" max="30" width="23.44140625" style="524" hidden="1" customWidth="1"/>
    <col min="31" max="31" width="9.109375" style="524" hidden="1" customWidth="1"/>
    <col min="32" max="37" width="9.109375" style="524" customWidth="1"/>
    <col min="38" max="38" width="0.33203125" style="524" customWidth="1"/>
    <col min="39" max="44" width="9.109375" style="524" customWidth="1"/>
    <col min="45" max="16384" width="9.109375" style="524"/>
  </cols>
  <sheetData>
    <row r="1" spans="1:256" ht="22.5" customHeight="1">
      <c r="A1" s="732" t="str">
        <f>Basic!B5</f>
        <v xml:space="preserve">SPEC. NO.: 5002002164/TRANSFORMER/DOM/A04-CC CS -5	</v>
      </c>
      <c r="B1" s="733"/>
      <c r="C1" s="733"/>
      <c r="D1" s="734"/>
      <c r="E1" s="733"/>
      <c r="F1" s="733"/>
      <c r="G1" s="733"/>
      <c r="H1" s="733"/>
      <c r="I1" s="733"/>
      <c r="J1" s="351"/>
      <c r="K1" s="733"/>
      <c r="L1" s="733"/>
      <c r="M1" s="733"/>
      <c r="N1" s="733" t="s">
        <v>474</v>
      </c>
    </row>
    <row r="2" spans="1:256">
      <c r="A2" s="4"/>
      <c r="B2" s="4"/>
      <c r="C2" s="4"/>
      <c r="D2" s="351"/>
      <c r="E2" s="4"/>
      <c r="F2" s="4"/>
      <c r="G2" s="4"/>
      <c r="H2" s="4"/>
      <c r="I2" s="4"/>
      <c r="J2" s="351"/>
      <c r="K2" s="4"/>
      <c r="L2" s="4"/>
      <c r="M2" s="4"/>
      <c r="N2" s="4"/>
    </row>
    <row r="3" spans="1:256" ht="88.5" customHeight="1">
      <c r="A3" s="925" t="str">
        <f>Cover!$B$2</f>
        <v>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v>
      </c>
      <c r="B3" s="925"/>
      <c r="C3" s="925"/>
      <c r="D3" s="925"/>
      <c r="E3" s="925"/>
      <c r="F3" s="925"/>
      <c r="G3" s="925"/>
      <c r="H3" s="925"/>
      <c r="I3" s="925"/>
      <c r="J3" s="925"/>
      <c r="K3" s="925"/>
      <c r="L3" s="925"/>
      <c r="M3" s="925"/>
      <c r="N3" s="925"/>
    </row>
    <row r="4" spans="1:256">
      <c r="A4" s="926" t="s">
        <v>0</v>
      </c>
      <c r="B4" s="926"/>
      <c r="C4" s="926"/>
      <c r="D4" s="926"/>
      <c r="E4" s="926"/>
      <c r="F4" s="926"/>
      <c r="G4" s="926"/>
      <c r="H4" s="926"/>
      <c r="I4" s="926"/>
      <c r="J4" s="926"/>
      <c r="K4" s="926"/>
      <c r="L4" s="926"/>
      <c r="M4" s="926"/>
      <c r="N4" s="926"/>
    </row>
    <row r="5" spans="1:256" s="736" customFormat="1" ht="27" customHeight="1">
      <c r="A5" s="735"/>
      <c r="B5" s="735"/>
      <c r="C5" s="735"/>
      <c r="D5" s="735"/>
      <c r="E5" s="735"/>
      <c r="F5" s="735"/>
      <c r="G5" s="735"/>
      <c r="H5" s="735"/>
      <c r="I5" s="735"/>
      <c r="J5" s="735"/>
      <c r="K5" s="735"/>
      <c r="L5" s="735"/>
      <c r="M5" s="735"/>
      <c r="N5" s="735"/>
    </row>
    <row r="6" spans="1:256" ht="23.25" customHeight="1">
      <c r="A6" s="927" t="s">
        <v>349</v>
      </c>
      <c r="B6" s="927"/>
      <c r="C6" s="4"/>
      <c r="D6" s="351"/>
      <c r="E6" s="4"/>
      <c r="F6" s="4"/>
      <c r="G6" s="4"/>
      <c r="H6" s="4"/>
      <c r="I6" s="4"/>
      <c r="J6" s="351"/>
      <c r="K6" s="4"/>
      <c r="L6" s="4"/>
      <c r="M6" s="4"/>
      <c r="N6" s="4"/>
    </row>
    <row r="7" spans="1:256" ht="24" customHeight="1">
      <c r="A7" s="932">
        <f>IF(Z7=1,Z8,"JOINT VENTURE OF "&amp;Z8&amp;" &amp; "&amp;Z9)</f>
        <v>0</v>
      </c>
      <c r="B7" s="932"/>
      <c r="C7" s="932"/>
      <c r="D7" s="932"/>
      <c r="E7" s="932"/>
      <c r="F7" s="932"/>
      <c r="G7" s="932"/>
      <c r="H7" s="932"/>
      <c r="I7" s="932"/>
      <c r="J7" s="737"/>
      <c r="K7" s="448" t="s">
        <v>1</v>
      </c>
      <c r="L7" s="738"/>
      <c r="N7" s="4"/>
      <c r="Z7" s="524">
        <f>'Names of Bidder'!K6</f>
        <v>1</v>
      </c>
    </row>
    <row r="8" spans="1:256" ht="24" customHeight="1">
      <c r="A8" s="928" t="str">
        <f>"Bidder’s Name and Address  (" &amp; MID('Names of Bidder'!B9,9, 20) &amp; ") :"</f>
        <v>Bidder’s Name and Address  (Sole Bidder) :</v>
      </c>
      <c r="B8" s="928"/>
      <c r="C8" s="928"/>
      <c r="D8" s="928"/>
      <c r="E8" s="928"/>
      <c r="F8" s="928"/>
      <c r="G8" s="928"/>
      <c r="H8" s="529"/>
      <c r="I8" s="529"/>
      <c r="J8" s="529"/>
      <c r="K8" s="449" t="s">
        <v>2</v>
      </c>
      <c r="L8" s="529"/>
      <c r="N8" s="4"/>
      <c r="U8" s="739"/>
      <c r="Z8" s="934">
        <f>'Names of Bidder'!D9</f>
        <v>0</v>
      </c>
      <c r="AA8" s="934"/>
      <c r="AB8" s="934"/>
      <c r="AC8" s="934"/>
      <c r="AD8" s="934"/>
      <c r="AE8" s="934"/>
      <c r="AF8" s="934"/>
      <c r="AG8" s="934"/>
      <c r="AH8" s="934"/>
      <c r="AI8" s="934"/>
      <c r="AJ8" s="934"/>
      <c r="AK8" s="934"/>
      <c r="AL8" s="934"/>
    </row>
    <row r="9" spans="1:256" ht="24" customHeight="1">
      <c r="A9" s="740" t="s">
        <v>12</v>
      </c>
      <c r="B9" s="741"/>
      <c r="C9" s="931" t="str">
        <f>IF('Names of Bidder'!D9=0, "", 'Names of Bidder'!D9)</f>
        <v/>
      </c>
      <c r="D9" s="931"/>
      <c r="E9" s="931"/>
      <c r="F9" s="931"/>
      <c r="G9" s="931"/>
      <c r="H9" s="437"/>
      <c r="I9" s="437"/>
      <c r="J9" s="742"/>
      <c r="K9" s="449" t="s">
        <v>3</v>
      </c>
      <c r="N9" s="4"/>
      <c r="U9" s="739"/>
      <c r="Z9" s="934">
        <f>'Names of Bidder'!D14</f>
        <v>0</v>
      </c>
      <c r="AA9" s="934"/>
      <c r="AB9" s="934"/>
      <c r="AC9" s="934"/>
      <c r="AD9" s="934"/>
      <c r="AE9" s="934"/>
      <c r="AF9" s="934"/>
      <c r="AG9" s="934"/>
      <c r="AH9" s="934"/>
      <c r="AI9" s="934"/>
      <c r="AJ9" s="934"/>
      <c r="AK9" s="934"/>
      <c r="AL9" s="934"/>
    </row>
    <row r="10" spans="1:256" ht="24" customHeight="1">
      <c r="A10" s="740" t="s">
        <v>11</v>
      </c>
      <c r="B10" s="741"/>
      <c r="C10" s="930" t="str">
        <f>IF('Names of Bidder'!D10=0, "", 'Names of Bidder'!D10)</f>
        <v/>
      </c>
      <c r="D10" s="930"/>
      <c r="E10" s="930"/>
      <c r="F10" s="930"/>
      <c r="G10" s="930"/>
      <c r="H10" s="437"/>
      <c r="I10" s="437"/>
      <c r="J10" s="742"/>
      <c r="K10" s="449" t="s">
        <v>4</v>
      </c>
      <c r="N10" s="4"/>
      <c r="Z10" s="934" t="str">
        <f>"JOINT VENTURE OF "&amp;Z8&amp;" &amp; "&amp;Z9</f>
        <v>JOINT VENTURE OF 0 &amp; 0</v>
      </c>
      <c r="AA10" s="934"/>
      <c r="AB10" s="934"/>
      <c r="AC10" s="934"/>
      <c r="AD10" s="934"/>
      <c r="AE10" s="934"/>
      <c r="AF10" s="934"/>
      <c r="AG10" s="934"/>
      <c r="AH10" s="934"/>
      <c r="AI10" s="934"/>
      <c r="AJ10" s="934"/>
      <c r="AK10" s="934"/>
      <c r="AL10" s="934"/>
    </row>
    <row r="11" spans="1:256" ht="24" customHeight="1">
      <c r="A11" s="437"/>
      <c r="B11" s="437"/>
      <c r="C11" s="930" t="str">
        <f>IF('Names of Bidder'!D11=0, "", 'Names of Bidder'!D11)</f>
        <v/>
      </c>
      <c r="D11" s="930"/>
      <c r="E11" s="930"/>
      <c r="F11" s="930"/>
      <c r="G11" s="930"/>
      <c r="H11" s="437"/>
      <c r="I11" s="437"/>
      <c r="J11" s="742"/>
      <c r="K11" s="449" t="s">
        <v>5</v>
      </c>
      <c r="N11" s="4"/>
    </row>
    <row r="12" spans="1:256" ht="24" customHeight="1">
      <c r="A12" s="437"/>
      <c r="B12" s="437"/>
      <c r="C12" s="930" t="str">
        <f>IF('Names of Bidder'!D12=0, "", 'Names of Bidder'!D12)</f>
        <v/>
      </c>
      <c r="D12" s="930"/>
      <c r="E12" s="930"/>
      <c r="F12" s="930"/>
      <c r="G12" s="930"/>
      <c r="H12" s="437"/>
      <c r="I12" s="437"/>
      <c r="J12" s="742"/>
      <c r="K12" s="449" t="s">
        <v>6</v>
      </c>
      <c r="N12" s="4"/>
    </row>
    <row r="13" spans="1:256" s="743" customFormat="1" ht="26.25" customHeight="1">
      <c r="A13" s="933" t="s">
        <v>306</v>
      </c>
      <c r="B13" s="933"/>
      <c r="C13" s="933"/>
      <c r="D13" s="933"/>
      <c r="E13" s="933"/>
      <c r="F13" s="933"/>
      <c r="G13" s="933"/>
      <c r="H13" s="933"/>
      <c r="I13" s="933"/>
      <c r="J13" s="933"/>
      <c r="K13" s="933"/>
      <c r="L13" s="933"/>
      <c r="M13" s="933"/>
      <c r="N13" s="933"/>
    </row>
    <row r="14" spans="1:256" ht="15.75" customHeight="1">
      <c r="A14" s="4"/>
      <c r="B14" s="4"/>
      <c r="C14" s="4"/>
      <c r="D14" s="351"/>
      <c r="E14" s="4"/>
      <c r="F14" s="4"/>
      <c r="G14" s="4"/>
      <c r="H14" s="4"/>
      <c r="I14" s="4"/>
      <c r="J14" s="351"/>
      <c r="K14" s="929" t="s">
        <v>354</v>
      </c>
      <c r="L14" s="929"/>
      <c r="M14" s="929"/>
      <c r="N14" s="929"/>
    </row>
    <row r="15" spans="1:256" ht="108" customHeight="1">
      <c r="A15" s="390" t="s">
        <v>7</v>
      </c>
      <c r="B15" s="390" t="s">
        <v>265</v>
      </c>
      <c r="C15" s="390" t="s">
        <v>277</v>
      </c>
      <c r="D15" s="390" t="s">
        <v>279</v>
      </c>
      <c r="E15" s="390" t="s">
        <v>13</v>
      </c>
      <c r="F15" s="390" t="s">
        <v>307</v>
      </c>
      <c r="G15" s="390" t="s">
        <v>310</v>
      </c>
      <c r="H15" s="390" t="s">
        <v>313</v>
      </c>
      <c r="I15" s="390" t="s">
        <v>311</v>
      </c>
      <c r="J15" s="390" t="s">
        <v>8</v>
      </c>
      <c r="K15" s="16" t="s">
        <v>9</v>
      </c>
      <c r="L15" s="16" t="s">
        <v>10</v>
      </c>
      <c r="M15" s="390" t="s">
        <v>353</v>
      </c>
      <c r="N15" s="390" t="s">
        <v>352</v>
      </c>
    </row>
    <row r="16" spans="1:256" s="744" customFormat="1" ht="16.2">
      <c r="A16" s="581">
        <v>1</v>
      </c>
      <c r="B16" s="581">
        <v>2</v>
      </c>
      <c r="C16" s="581">
        <v>3</v>
      </c>
      <c r="D16" s="582">
        <v>4</v>
      </c>
      <c r="E16" s="581">
        <v>5</v>
      </c>
      <c r="F16" s="581">
        <v>6</v>
      </c>
      <c r="G16" s="581">
        <v>7</v>
      </c>
      <c r="H16" s="581">
        <v>8</v>
      </c>
      <c r="I16" s="581">
        <v>9</v>
      </c>
      <c r="J16" s="582">
        <v>10</v>
      </c>
      <c r="K16" s="581">
        <v>11</v>
      </c>
      <c r="L16" s="581">
        <v>12</v>
      </c>
      <c r="M16" s="581">
        <v>13</v>
      </c>
      <c r="N16" s="581" t="s">
        <v>351</v>
      </c>
      <c r="IV16" s="744">
        <f>SUM(A16:IU16)</f>
        <v>91</v>
      </c>
    </row>
    <row r="17" spans="1:30" s="762" customFormat="1" ht="23.25" customHeight="1">
      <c r="A17" s="757"/>
      <c r="B17" s="870" t="s">
        <v>552</v>
      </c>
      <c r="C17" s="757"/>
      <c r="D17" s="758"/>
      <c r="E17" s="758"/>
      <c r="F17" s="758"/>
      <c r="G17" s="758"/>
      <c r="H17" s="758"/>
      <c r="I17" s="758"/>
      <c r="J17" s="758"/>
      <c r="K17" s="758"/>
      <c r="L17" s="758"/>
      <c r="M17" s="758"/>
      <c r="N17" s="758"/>
      <c r="O17" s="759"/>
      <c r="P17" s="759"/>
      <c r="Q17" s="760"/>
      <c r="R17" s="760"/>
      <c r="S17" s="760"/>
      <c r="T17" s="761"/>
      <c r="V17" s="762" t="s">
        <v>507</v>
      </c>
      <c r="W17" s="855" t="s">
        <v>515</v>
      </c>
      <c r="X17" s="854" t="s">
        <v>508</v>
      </c>
      <c r="Y17" s="762" t="s">
        <v>509</v>
      </c>
      <c r="Z17" s="762" t="s">
        <v>510</v>
      </c>
      <c r="AA17" s="762" t="s">
        <v>511</v>
      </c>
      <c r="AB17" s="855" t="s">
        <v>512</v>
      </c>
      <c r="AC17" s="855" t="s">
        <v>513</v>
      </c>
      <c r="AD17" s="855" t="s">
        <v>514</v>
      </c>
    </row>
    <row r="18" spans="1:30" ht="43.5" customHeight="1">
      <c r="A18" s="763">
        <v>1</v>
      </c>
      <c r="B18" s="527">
        <v>7000016340</v>
      </c>
      <c r="C18" s="527">
        <v>100</v>
      </c>
      <c r="D18" s="527" t="s">
        <v>524</v>
      </c>
      <c r="E18" s="527">
        <v>1000057058</v>
      </c>
      <c r="F18" s="527">
        <v>85042340</v>
      </c>
      <c r="G18" s="714"/>
      <c r="H18" s="527">
        <v>18</v>
      </c>
      <c r="I18" s="539"/>
      <c r="J18" s="713" t="s">
        <v>525</v>
      </c>
      <c r="K18" s="527" t="s">
        <v>298</v>
      </c>
      <c r="L18" s="527">
        <v>7</v>
      </c>
      <c r="M18" s="715"/>
      <c r="N18" s="528" t="str">
        <f t="shared" ref="N18:N28" si="0">IF(M18=0, "INCLUDED", IF(ISERROR(M18*L18), M18, M18*L18))</f>
        <v>INCLUDED</v>
      </c>
      <c r="O18" s="745">
        <f t="shared" ref="O18:O28" si="1">IF(N18="Included",0,N18)</f>
        <v>0</v>
      </c>
      <c r="P18" s="745">
        <f t="shared" ref="P18:P28" si="2">IF( I18="",H18*(IF(N18="Included",0,N18))/100,I18*(IF(N18="Included",0,N18)))</f>
        <v>0</v>
      </c>
      <c r="Q18" s="746">
        <f>Discount!$H$36</f>
        <v>0</v>
      </c>
      <c r="R18" s="746">
        <f t="shared" ref="R18:R28" si="3">Q18*O18</f>
        <v>0</v>
      </c>
      <c r="S18" s="746">
        <f t="shared" ref="S18:S28" si="4">IF(I18="",H18*R18/100,I18*R18)</f>
        <v>0</v>
      </c>
      <c r="T18" s="747">
        <f t="shared" ref="T18:T28" si="5">M18*L18</f>
        <v>0</v>
      </c>
      <c r="V18" s="853">
        <f t="shared" ref="V18:V28" si="6">ROUND(M18,2)</f>
        <v>0</v>
      </c>
      <c r="W18" s="747">
        <f t="shared" ref="W18:W28" si="7">L18*V18</f>
        <v>0</v>
      </c>
      <c r="X18" s="747">
        <f t="shared" ref="X18:X28" si="8">IF(I18="",H18/100,I18)</f>
        <v>0.18</v>
      </c>
      <c r="Y18" s="747">
        <f t="shared" ref="Y18:Y28" si="9">IF(X18=0.12,0.12,0)</f>
        <v>0</v>
      </c>
      <c r="Z18" s="747">
        <f t="shared" ref="Z18:Z28" si="10">IF(X18=0.18,0.18,0)</f>
        <v>0.18</v>
      </c>
      <c r="AA18" s="747">
        <f t="shared" ref="AA18:AA28" si="11">IF(X18=0.28,0.28,0)</f>
        <v>0</v>
      </c>
      <c r="AB18" s="524">
        <f t="shared" ref="AB18:AB28" si="12">W18*Y18</f>
        <v>0</v>
      </c>
      <c r="AC18" s="524">
        <f t="shared" ref="AC18:AC28" si="13">W18*Z18</f>
        <v>0</v>
      </c>
      <c r="AD18" s="524">
        <f t="shared" ref="AD18:AD28" si="14">W18*AA18</f>
        <v>0</v>
      </c>
    </row>
    <row r="19" spans="1:30" ht="39" customHeight="1">
      <c r="A19" s="763">
        <v>2</v>
      </c>
      <c r="B19" s="527">
        <v>7000016340</v>
      </c>
      <c r="C19" s="527">
        <v>90</v>
      </c>
      <c r="D19" s="527" t="s">
        <v>524</v>
      </c>
      <c r="E19" s="527">
        <v>1000057059</v>
      </c>
      <c r="F19" s="527">
        <v>85049010</v>
      </c>
      <c r="G19" s="714"/>
      <c r="H19" s="527">
        <v>18</v>
      </c>
      <c r="I19" s="539"/>
      <c r="J19" s="713" t="s">
        <v>526</v>
      </c>
      <c r="K19" s="527" t="s">
        <v>299</v>
      </c>
      <c r="L19" s="527">
        <v>7</v>
      </c>
      <c r="M19" s="715"/>
      <c r="N19" s="528" t="str">
        <f t="shared" si="0"/>
        <v>INCLUDED</v>
      </c>
      <c r="O19" s="745">
        <f t="shared" si="1"/>
        <v>0</v>
      </c>
      <c r="P19" s="745">
        <f t="shared" si="2"/>
        <v>0</v>
      </c>
      <c r="Q19" s="746">
        <f>Discount!$H$36</f>
        <v>0</v>
      </c>
      <c r="R19" s="746">
        <f t="shared" si="3"/>
        <v>0</v>
      </c>
      <c r="S19" s="746">
        <f t="shared" si="4"/>
        <v>0</v>
      </c>
      <c r="T19" s="747">
        <f t="shared" si="5"/>
        <v>0</v>
      </c>
      <c r="V19" s="853">
        <f t="shared" si="6"/>
        <v>0</v>
      </c>
      <c r="W19" s="747">
        <f t="shared" si="7"/>
        <v>0</v>
      </c>
      <c r="X19" s="747">
        <f t="shared" si="8"/>
        <v>0.18</v>
      </c>
      <c r="Y19" s="747">
        <f t="shared" si="9"/>
        <v>0</v>
      </c>
      <c r="Z19" s="747">
        <f t="shared" si="10"/>
        <v>0.18</v>
      </c>
      <c r="AA19" s="747">
        <f t="shared" si="11"/>
        <v>0</v>
      </c>
      <c r="AB19" s="524">
        <f t="shared" si="12"/>
        <v>0</v>
      </c>
      <c r="AC19" s="524">
        <f t="shared" si="13"/>
        <v>0</v>
      </c>
      <c r="AD19" s="524">
        <f t="shared" si="14"/>
        <v>0</v>
      </c>
    </row>
    <row r="20" spans="1:30" ht="31.2">
      <c r="A20" s="763">
        <v>3</v>
      </c>
      <c r="B20" s="527">
        <v>7000016340</v>
      </c>
      <c r="C20" s="527">
        <v>110</v>
      </c>
      <c r="D20" s="527" t="s">
        <v>527</v>
      </c>
      <c r="E20" s="527">
        <v>1000016677</v>
      </c>
      <c r="F20" s="527">
        <v>85049010</v>
      </c>
      <c r="G20" s="714"/>
      <c r="H20" s="527">
        <v>18</v>
      </c>
      <c r="I20" s="539"/>
      <c r="J20" s="713" t="s">
        <v>528</v>
      </c>
      <c r="K20" s="527" t="s">
        <v>299</v>
      </c>
      <c r="L20" s="527">
        <v>1</v>
      </c>
      <c r="M20" s="715"/>
      <c r="N20" s="528" t="str">
        <f t="shared" si="0"/>
        <v>INCLUDED</v>
      </c>
      <c r="O20" s="745">
        <f t="shared" si="1"/>
        <v>0</v>
      </c>
      <c r="P20" s="745">
        <f t="shared" si="2"/>
        <v>0</v>
      </c>
      <c r="Q20" s="746">
        <f>Discount!$H$36</f>
        <v>0</v>
      </c>
      <c r="R20" s="746">
        <f t="shared" si="3"/>
        <v>0</v>
      </c>
      <c r="S20" s="746">
        <f t="shared" si="4"/>
        <v>0</v>
      </c>
      <c r="T20" s="747">
        <f t="shared" si="5"/>
        <v>0</v>
      </c>
      <c r="V20" s="853">
        <f t="shared" si="6"/>
        <v>0</v>
      </c>
      <c r="W20" s="747">
        <f t="shared" si="7"/>
        <v>0</v>
      </c>
      <c r="X20" s="747">
        <f t="shared" si="8"/>
        <v>0.18</v>
      </c>
      <c r="Y20" s="747">
        <f t="shared" si="9"/>
        <v>0</v>
      </c>
      <c r="Z20" s="747">
        <f t="shared" si="10"/>
        <v>0.18</v>
      </c>
      <c r="AA20" s="747">
        <f t="shared" si="11"/>
        <v>0</v>
      </c>
      <c r="AB20" s="524">
        <f t="shared" si="12"/>
        <v>0</v>
      </c>
      <c r="AC20" s="524">
        <f t="shared" si="13"/>
        <v>0</v>
      </c>
      <c r="AD20" s="524">
        <f t="shared" si="14"/>
        <v>0</v>
      </c>
    </row>
    <row r="21" spans="1:30" ht="31.2">
      <c r="A21" s="763">
        <v>4</v>
      </c>
      <c r="B21" s="527">
        <v>7000016340</v>
      </c>
      <c r="C21" s="527">
        <v>120</v>
      </c>
      <c r="D21" s="527" t="s">
        <v>527</v>
      </c>
      <c r="E21" s="527">
        <v>1000009732</v>
      </c>
      <c r="F21" s="527">
        <v>85049010</v>
      </c>
      <c r="G21" s="714"/>
      <c r="H21" s="527">
        <v>18</v>
      </c>
      <c r="I21" s="539"/>
      <c r="J21" s="713" t="s">
        <v>529</v>
      </c>
      <c r="K21" s="527" t="s">
        <v>298</v>
      </c>
      <c r="L21" s="527">
        <v>1</v>
      </c>
      <c r="M21" s="715"/>
      <c r="N21" s="528" t="str">
        <f t="shared" si="0"/>
        <v>INCLUDED</v>
      </c>
      <c r="O21" s="745">
        <f t="shared" si="1"/>
        <v>0</v>
      </c>
      <c r="P21" s="745">
        <f t="shared" si="2"/>
        <v>0</v>
      </c>
      <c r="Q21" s="746">
        <f>Discount!$H$36</f>
        <v>0</v>
      </c>
      <c r="R21" s="746">
        <f t="shared" si="3"/>
        <v>0</v>
      </c>
      <c r="S21" s="746">
        <f t="shared" si="4"/>
        <v>0</v>
      </c>
      <c r="T21" s="747">
        <f t="shared" si="5"/>
        <v>0</v>
      </c>
      <c r="V21" s="853">
        <f t="shared" si="6"/>
        <v>0</v>
      </c>
      <c r="W21" s="747">
        <f t="shared" si="7"/>
        <v>0</v>
      </c>
      <c r="X21" s="747">
        <f t="shared" si="8"/>
        <v>0.18</v>
      </c>
      <c r="Y21" s="747">
        <f t="shared" si="9"/>
        <v>0</v>
      </c>
      <c r="Z21" s="747">
        <f t="shared" si="10"/>
        <v>0.18</v>
      </c>
      <c r="AA21" s="747">
        <f t="shared" si="11"/>
        <v>0</v>
      </c>
      <c r="AB21" s="524">
        <f t="shared" si="12"/>
        <v>0</v>
      </c>
      <c r="AC21" s="524">
        <f t="shared" si="13"/>
        <v>0</v>
      </c>
      <c r="AD21" s="524">
        <f t="shared" si="14"/>
        <v>0</v>
      </c>
    </row>
    <row r="22" spans="1:30" ht="43.5" customHeight="1">
      <c r="A22" s="763">
        <v>5</v>
      </c>
      <c r="B22" s="527">
        <v>7000016340</v>
      </c>
      <c r="C22" s="527">
        <v>130</v>
      </c>
      <c r="D22" s="527" t="s">
        <v>527</v>
      </c>
      <c r="E22" s="527">
        <v>1000007922</v>
      </c>
      <c r="F22" s="527">
        <v>85049010</v>
      </c>
      <c r="G22" s="714"/>
      <c r="H22" s="527">
        <v>18</v>
      </c>
      <c r="I22" s="539"/>
      <c r="J22" s="713" t="s">
        <v>530</v>
      </c>
      <c r="K22" s="527" t="s">
        <v>299</v>
      </c>
      <c r="L22" s="527">
        <v>1</v>
      </c>
      <c r="M22" s="715"/>
      <c r="N22" s="528" t="str">
        <f t="shared" si="0"/>
        <v>INCLUDED</v>
      </c>
      <c r="O22" s="745">
        <f t="shared" si="1"/>
        <v>0</v>
      </c>
      <c r="P22" s="745">
        <f t="shared" si="2"/>
        <v>0</v>
      </c>
      <c r="Q22" s="746">
        <f>Discount!$H$36</f>
        <v>0</v>
      </c>
      <c r="R22" s="746">
        <f t="shared" si="3"/>
        <v>0</v>
      </c>
      <c r="S22" s="746">
        <f t="shared" si="4"/>
        <v>0</v>
      </c>
      <c r="T22" s="747">
        <f t="shared" si="5"/>
        <v>0</v>
      </c>
      <c r="V22" s="853">
        <f t="shared" si="6"/>
        <v>0</v>
      </c>
      <c r="W22" s="747">
        <f t="shared" si="7"/>
        <v>0</v>
      </c>
      <c r="X22" s="747">
        <f t="shared" si="8"/>
        <v>0.18</v>
      </c>
      <c r="Y22" s="747">
        <f t="shared" si="9"/>
        <v>0</v>
      </c>
      <c r="Z22" s="747">
        <f t="shared" si="10"/>
        <v>0.18</v>
      </c>
      <c r="AA22" s="747">
        <f t="shared" si="11"/>
        <v>0</v>
      </c>
      <c r="AB22" s="524">
        <f t="shared" si="12"/>
        <v>0</v>
      </c>
      <c r="AC22" s="524">
        <f t="shared" si="13"/>
        <v>0</v>
      </c>
      <c r="AD22" s="524">
        <f t="shared" si="14"/>
        <v>0</v>
      </c>
    </row>
    <row r="23" spans="1:30" ht="31.2">
      <c r="A23" s="763">
        <v>6</v>
      </c>
      <c r="B23" s="527">
        <v>7000016340</v>
      </c>
      <c r="C23" s="527">
        <v>140</v>
      </c>
      <c r="D23" s="527" t="s">
        <v>527</v>
      </c>
      <c r="E23" s="527">
        <v>1000049427</v>
      </c>
      <c r="F23" s="527">
        <v>85049010</v>
      </c>
      <c r="G23" s="714"/>
      <c r="H23" s="527">
        <v>18</v>
      </c>
      <c r="I23" s="539"/>
      <c r="J23" s="713" t="s">
        <v>531</v>
      </c>
      <c r="K23" s="527" t="s">
        <v>299</v>
      </c>
      <c r="L23" s="527">
        <v>1</v>
      </c>
      <c r="M23" s="715"/>
      <c r="N23" s="528" t="str">
        <f t="shared" si="0"/>
        <v>INCLUDED</v>
      </c>
      <c r="O23" s="745">
        <f t="shared" si="1"/>
        <v>0</v>
      </c>
      <c r="P23" s="745">
        <f t="shared" si="2"/>
        <v>0</v>
      </c>
      <c r="Q23" s="746">
        <f>Discount!$H$36</f>
        <v>0</v>
      </c>
      <c r="R23" s="746">
        <f t="shared" si="3"/>
        <v>0</v>
      </c>
      <c r="S23" s="746">
        <f t="shared" si="4"/>
        <v>0</v>
      </c>
      <c r="T23" s="747">
        <f t="shared" si="5"/>
        <v>0</v>
      </c>
      <c r="V23" s="853">
        <f t="shared" si="6"/>
        <v>0</v>
      </c>
      <c r="W23" s="747">
        <f t="shared" si="7"/>
        <v>0</v>
      </c>
      <c r="X23" s="747">
        <f t="shared" si="8"/>
        <v>0.18</v>
      </c>
      <c r="Y23" s="747">
        <f t="shared" si="9"/>
        <v>0</v>
      </c>
      <c r="Z23" s="747">
        <f t="shared" si="10"/>
        <v>0.18</v>
      </c>
      <c r="AA23" s="747">
        <f t="shared" si="11"/>
        <v>0</v>
      </c>
      <c r="AB23" s="524">
        <f t="shared" si="12"/>
        <v>0</v>
      </c>
      <c r="AC23" s="524">
        <f t="shared" si="13"/>
        <v>0</v>
      </c>
      <c r="AD23" s="524">
        <f t="shared" si="14"/>
        <v>0</v>
      </c>
    </row>
    <row r="24" spans="1:30" ht="31.2">
      <c r="A24" s="763">
        <v>7</v>
      </c>
      <c r="B24" s="527">
        <v>7000016340</v>
      </c>
      <c r="C24" s="527">
        <v>150</v>
      </c>
      <c r="D24" s="527" t="s">
        <v>527</v>
      </c>
      <c r="E24" s="527">
        <v>1000015337</v>
      </c>
      <c r="F24" s="527">
        <v>85049010</v>
      </c>
      <c r="G24" s="714"/>
      <c r="H24" s="527">
        <v>18</v>
      </c>
      <c r="I24" s="539"/>
      <c r="J24" s="713" t="s">
        <v>532</v>
      </c>
      <c r="K24" s="527" t="s">
        <v>298</v>
      </c>
      <c r="L24" s="527">
        <v>1</v>
      </c>
      <c r="M24" s="715"/>
      <c r="N24" s="528" t="str">
        <f t="shared" si="0"/>
        <v>INCLUDED</v>
      </c>
      <c r="O24" s="745">
        <f t="shared" si="1"/>
        <v>0</v>
      </c>
      <c r="P24" s="745">
        <f t="shared" si="2"/>
        <v>0</v>
      </c>
      <c r="Q24" s="746">
        <f>Discount!$H$36</f>
        <v>0</v>
      </c>
      <c r="R24" s="746">
        <f t="shared" si="3"/>
        <v>0</v>
      </c>
      <c r="S24" s="746">
        <f t="shared" si="4"/>
        <v>0</v>
      </c>
      <c r="T24" s="747">
        <f t="shared" si="5"/>
        <v>0</v>
      </c>
      <c r="V24" s="853">
        <f t="shared" si="6"/>
        <v>0</v>
      </c>
      <c r="W24" s="747">
        <f t="shared" si="7"/>
        <v>0</v>
      </c>
      <c r="X24" s="747">
        <f t="shared" si="8"/>
        <v>0.18</v>
      </c>
      <c r="Y24" s="747">
        <f t="shared" si="9"/>
        <v>0</v>
      </c>
      <c r="Z24" s="747">
        <f t="shared" si="10"/>
        <v>0.18</v>
      </c>
      <c r="AA24" s="747">
        <f t="shared" si="11"/>
        <v>0</v>
      </c>
      <c r="AB24" s="524">
        <f t="shared" si="12"/>
        <v>0</v>
      </c>
      <c r="AC24" s="524">
        <f t="shared" si="13"/>
        <v>0</v>
      </c>
      <c r="AD24" s="524">
        <f t="shared" si="14"/>
        <v>0</v>
      </c>
    </row>
    <row r="25" spans="1:30" ht="47.25" customHeight="1">
      <c r="A25" s="763">
        <v>8</v>
      </c>
      <c r="B25" s="527">
        <v>7000016340</v>
      </c>
      <c r="C25" s="527">
        <v>160</v>
      </c>
      <c r="D25" s="527" t="s">
        <v>527</v>
      </c>
      <c r="E25" s="527">
        <v>1000009587</v>
      </c>
      <c r="F25" s="527">
        <v>85049010</v>
      </c>
      <c r="G25" s="714"/>
      <c r="H25" s="527">
        <v>18</v>
      </c>
      <c r="I25" s="539"/>
      <c r="J25" s="713" t="s">
        <v>533</v>
      </c>
      <c r="K25" s="527" t="s">
        <v>299</v>
      </c>
      <c r="L25" s="527">
        <v>1</v>
      </c>
      <c r="M25" s="715"/>
      <c r="N25" s="528" t="str">
        <f t="shared" si="0"/>
        <v>INCLUDED</v>
      </c>
      <c r="O25" s="745">
        <f t="shared" si="1"/>
        <v>0</v>
      </c>
      <c r="P25" s="745">
        <f t="shared" si="2"/>
        <v>0</v>
      </c>
      <c r="Q25" s="746">
        <f>Discount!$H$36</f>
        <v>0</v>
      </c>
      <c r="R25" s="746">
        <f t="shared" si="3"/>
        <v>0</v>
      </c>
      <c r="S25" s="746">
        <f t="shared" si="4"/>
        <v>0</v>
      </c>
      <c r="T25" s="747">
        <f t="shared" si="5"/>
        <v>0</v>
      </c>
      <c r="V25" s="853">
        <f t="shared" si="6"/>
        <v>0</v>
      </c>
      <c r="W25" s="747">
        <f t="shared" si="7"/>
        <v>0</v>
      </c>
      <c r="X25" s="747">
        <f t="shared" si="8"/>
        <v>0.18</v>
      </c>
      <c r="Y25" s="747">
        <f t="shared" si="9"/>
        <v>0</v>
      </c>
      <c r="Z25" s="747">
        <f t="shared" si="10"/>
        <v>0.18</v>
      </c>
      <c r="AA25" s="747">
        <f t="shared" si="11"/>
        <v>0</v>
      </c>
      <c r="AB25" s="524">
        <f t="shared" si="12"/>
        <v>0</v>
      </c>
      <c r="AC25" s="524">
        <f t="shared" si="13"/>
        <v>0</v>
      </c>
      <c r="AD25" s="524">
        <f t="shared" si="14"/>
        <v>0</v>
      </c>
    </row>
    <row r="26" spans="1:30" ht="31.2">
      <c r="A26" s="763">
        <v>9</v>
      </c>
      <c r="B26" s="527">
        <v>7000016340</v>
      </c>
      <c r="C26" s="527">
        <v>200</v>
      </c>
      <c r="D26" s="527" t="s">
        <v>527</v>
      </c>
      <c r="E26" s="527">
        <v>1000016696</v>
      </c>
      <c r="F26" s="527">
        <v>85049010</v>
      </c>
      <c r="G26" s="714"/>
      <c r="H26" s="527">
        <v>18</v>
      </c>
      <c r="I26" s="539"/>
      <c r="J26" s="713" t="s">
        <v>534</v>
      </c>
      <c r="K26" s="527" t="s">
        <v>299</v>
      </c>
      <c r="L26" s="527">
        <v>1</v>
      </c>
      <c r="M26" s="715"/>
      <c r="N26" s="528" t="str">
        <f t="shared" si="0"/>
        <v>INCLUDED</v>
      </c>
      <c r="O26" s="745">
        <f t="shared" si="1"/>
        <v>0</v>
      </c>
      <c r="P26" s="745">
        <f t="shared" si="2"/>
        <v>0</v>
      </c>
      <c r="Q26" s="746">
        <f>Discount!$H$36</f>
        <v>0</v>
      </c>
      <c r="R26" s="746">
        <f t="shared" si="3"/>
        <v>0</v>
      </c>
      <c r="S26" s="746">
        <f t="shared" si="4"/>
        <v>0</v>
      </c>
      <c r="T26" s="747">
        <f t="shared" si="5"/>
        <v>0</v>
      </c>
      <c r="V26" s="853">
        <f t="shared" si="6"/>
        <v>0</v>
      </c>
      <c r="W26" s="747">
        <f t="shared" si="7"/>
        <v>0</v>
      </c>
      <c r="X26" s="747">
        <f t="shared" si="8"/>
        <v>0.18</v>
      </c>
      <c r="Y26" s="747">
        <f t="shared" si="9"/>
        <v>0</v>
      </c>
      <c r="Z26" s="747">
        <f t="shared" si="10"/>
        <v>0.18</v>
      </c>
      <c r="AA26" s="747">
        <f t="shared" si="11"/>
        <v>0</v>
      </c>
      <c r="AB26" s="524">
        <f t="shared" si="12"/>
        <v>0</v>
      </c>
      <c r="AC26" s="524">
        <f t="shared" si="13"/>
        <v>0</v>
      </c>
      <c r="AD26" s="524">
        <f t="shared" si="14"/>
        <v>0</v>
      </c>
    </row>
    <row r="27" spans="1:30" ht="31.2">
      <c r="A27" s="763">
        <v>10</v>
      </c>
      <c r="B27" s="527">
        <v>7000016340</v>
      </c>
      <c r="C27" s="527">
        <v>170</v>
      </c>
      <c r="D27" s="527" t="s">
        <v>527</v>
      </c>
      <c r="E27" s="527">
        <v>1000004920</v>
      </c>
      <c r="F27" s="527">
        <v>85049010</v>
      </c>
      <c r="G27" s="714"/>
      <c r="H27" s="527">
        <v>18</v>
      </c>
      <c r="I27" s="539"/>
      <c r="J27" s="713" t="s">
        <v>535</v>
      </c>
      <c r="K27" s="527" t="s">
        <v>298</v>
      </c>
      <c r="L27" s="527">
        <v>1</v>
      </c>
      <c r="M27" s="715"/>
      <c r="N27" s="528" t="str">
        <f t="shared" si="0"/>
        <v>INCLUDED</v>
      </c>
      <c r="O27" s="745">
        <f t="shared" si="1"/>
        <v>0</v>
      </c>
      <c r="P27" s="745">
        <f t="shared" si="2"/>
        <v>0</v>
      </c>
      <c r="Q27" s="746">
        <f>Discount!$H$36</f>
        <v>0</v>
      </c>
      <c r="R27" s="746">
        <f t="shared" si="3"/>
        <v>0</v>
      </c>
      <c r="S27" s="746">
        <f t="shared" si="4"/>
        <v>0</v>
      </c>
      <c r="T27" s="747">
        <f t="shared" si="5"/>
        <v>0</v>
      </c>
      <c r="V27" s="853">
        <f t="shared" si="6"/>
        <v>0</v>
      </c>
      <c r="W27" s="747">
        <f t="shared" si="7"/>
        <v>0</v>
      </c>
      <c r="X27" s="747">
        <f t="shared" si="8"/>
        <v>0.18</v>
      </c>
      <c r="Y27" s="747">
        <f t="shared" si="9"/>
        <v>0</v>
      </c>
      <c r="Z27" s="747">
        <f t="shared" si="10"/>
        <v>0.18</v>
      </c>
      <c r="AA27" s="747">
        <f t="shared" si="11"/>
        <v>0</v>
      </c>
      <c r="AB27" s="524">
        <f t="shared" si="12"/>
        <v>0</v>
      </c>
      <c r="AC27" s="524">
        <f t="shared" si="13"/>
        <v>0</v>
      </c>
      <c r="AD27" s="524">
        <f t="shared" si="14"/>
        <v>0</v>
      </c>
    </row>
    <row r="28" spans="1:30" ht="42" customHeight="1">
      <c r="A28" s="763">
        <v>11</v>
      </c>
      <c r="B28" s="527">
        <v>7000016340</v>
      </c>
      <c r="C28" s="527">
        <v>180</v>
      </c>
      <c r="D28" s="527" t="s">
        <v>527</v>
      </c>
      <c r="E28" s="527">
        <v>1000002082</v>
      </c>
      <c r="F28" s="527">
        <v>85049010</v>
      </c>
      <c r="G28" s="714"/>
      <c r="H28" s="527">
        <v>18</v>
      </c>
      <c r="I28" s="539"/>
      <c r="J28" s="713" t="s">
        <v>536</v>
      </c>
      <c r="K28" s="527" t="s">
        <v>298</v>
      </c>
      <c r="L28" s="527">
        <v>1</v>
      </c>
      <c r="M28" s="715"/>
      <c r="N28" s="528" t="str">
        <f t="shared" si="0"/>
        <v>INCLUDED</v>
      </c>
      <c r="O28" s="745">
        <f t="shared" si="1"/>
        <v>0</v>
      </c>
      <c r="P28" s="745">
        <f t="shared" si="2"/>
        <v>0</v>
      </c>
      <c r="Q28" s="746">
        <f>Discount!$H$36</f>
        <v>0</v>
      </c>
      <c r="R28" s="746">
        <f t="shared" si="3"/>
        <v>0</v>
      </c>
      <c r="S28" s="746">
        <f t="shared" si="4"/>
        <v>0</v>
      </c>
      <c r="T28" s="747">
        <f t="shared" si="5"/>
        <v>0</v>
      </c>
      <c r="V28" s="853">
        <f t="shared" si="6"/>
        <v>0</v>
      </c>
      <c r="W28" s="747">
        <f t="shared" si="7"/>
        <v>0</v>
      </c>
      <c r="X28" s="747">
        <f t="shared" si="8"/>
        <v>0.18</v>
      </c>
      <c r="Y28" s="747">
        <f t="shared" si="9"/>
        <v>0</v>
      </c>
      <c r="Z28" s="747">
        <f t="shared" si="10"/>
        <v>0.18</v>
      </c>
      <c r="AA28" s="747">
        <f t="shared" si="11"/>
        <v>0</v>
      </c>
      <c r="AB28" s="524">
        <f t="shared" si="12"/>
        <v>0</v>
      </c>
      <c r="AC28" s="524">
        <f t="shared" si="13"/>
        <v>0</v>
      </c>
      <c r="AD28" s="524">
        <f t="shared" si="14"/>
        <v>0</v>
      </c>
    </row>
    <row r="29" spans="1:30" ht="42" customHeight="1">
      <c r="A29" s="763">
        <v>12</v>
      </c>
      <c r="B29" s="527">
        <v>7000016340</v>
      </c>
      <c r="C29" s="527">
        <v>190</v>
      </c>
      <c r="D29" s="527" t="s">
        <v>527</v>
      </c>
      <c r="E29" s="527">
        <v>1000032089</v>
      </c>
      <c r="F29" s="527">
        <v>85049010</v>
      </c>
      <c r="G29" s="714"/>
      <c r="H29" s="527">
        <v>18</v>
      </c>
      <c r="I29" s="539"/>
      <c r="J29" s="713" t="s">
        <v>537</v>
      </c>
      <c r="K29" s="527" t="s">
        <v>538</v>
      </c>
      <c r="L29" s="527">
        <v>5</v>
      </c>
      <c r="M29" s="715"/>
      <c r="N29" s="528" t="str">
        <f t="shared" ref="N29:N31" si="15">IF(M29=0, "INCLUDED", IF(ISERROR(M29*L29), M29, M29*L29))</f>
        <v>INCLUDED</v>
      </c>
      <c r="O29" s="745">
        <f t="shared" ref="O29:O31" si="16">IF(N29="Included",0,N29)</f>
        <v>0</v>
      </c>
      <c r="P29" s="745">
        <f t="shared" ref="P29:P31" si="17">IF( I29="",H29*(IF(N29="Included",0,N29))/100,I29*(IF(N29="Included",0,N29)))</f>
        <v>0</v>
      </c>
      <c r="Q29" s="746">
        <f>Discount!$H$36</f>
        <v>0</v>
      </c>
      <c r="R29" s="746">
        <f t="shared" ref="R29:R31" si="18">Q29*O29</f>
        <v>0</v>
      </c>
      <c r="S29" s="746">
        <f t="shared" ref="S29:S31" si="19">IF(I29="",H29*R29/100,I29*R29)</f>
        <v>0</v>
      </c>
      <c r="T29" s="747">
        <f t="shared" ref="T29:T31" si="20">M29*L29</f>
        <v>0</v>
      </c>
      <c r="V29" s="853">
        <f t="shared" ref="V29:V31" si="21">ROUND(M29,2)</f>
        <v>0</v>
      </c>
      <c r="W29" s="747">
        <f t="shared" ref="W29:W31" si="22">L29*V29</f>
        <v>0</v>
      </c>
      <c r="X29" s="747">
        <f t="shared" ref="X29:X31" si="23">IF(I29="",H29/100,I29)</f>
        <v>0.18</v>
      </c>
      <c r="Y29" s="747">
        <f t="shared" ref="Y29:Y31" si="24">IF(X29=0.12,0.12,0)</f>
        <v>0</v>
      </c>
      <c r="Z29" s="747">
        <f t="shared" ref="Z29:Z31" si="25">IF(X29=0.18,0.18,0)</f>
        <v>0.18</v>
      </c>
      <c r="AA29" s="747">
        <f t="shared" ref="AA29:AA31" si="26">IF(X29=0.28,0.28,0)</f>
        <v>0</v>
      </c>
      <c r="AB29" s="524">
        <f t="shared" ref="AB29:AB31" si="27">W29*Y29</f>
        <v>0</v>
      </c>
      <c r="AC29" s="524">
        <f t="shared" ref="AC29:AC31" si="28">W29*Z29</f>
        <v>0</v>
      </c>
      <c r="AD29" s="524">
        <f t="shared" ref="AD29:AD31" si="29">W29*AA29</f>
        <v>0</v>
      </c>
    </row>
    <row r="30" spans="1:30" ht="42" customHeight="1">
      <c r="A30" s="763">
        <v>13</v>
      </c>
      <c r="B30" s="527">
        <v>7000016680</v>
      </c>
      <c r="C30" s="527">
        <v>10</v>
      </c>
      <c r="D30" s="527" t="s">
        <v>527</v>
      </c>
      <c r="E30" s="527">
        <v>1000060012</v>
      </c>
      <c r="F30" s="527">
        <v>85049010</v>
      </c>
      <c r="G30" s="714"/>
      <c r="H30" s="527">
        <v>18</v>
      </c>
      <c r="I30" s="539"/>
      <c r="J30" s="713" t="s">
        <v>556</v>
      </c>
      <c r="K30" s="527" t="s">
        <v>298</v>
      </c>
      <c r="L30" s="527">
        <v>1</v>
      </c>
      <c r="M30" s="715"/>
      <c r="N30" s="528" t="str">
        <f t="shared" si="15"/>
        <v>INCLUDED</v>
      </c>
      <c r="O30" s="745">
        <f t="shared" si="16"/>
        <v>0</v>
      </c>
      <c r="P30" s="745">
        <f t="shared" si="17"/>
        <v>0</v>
      </c>
      <c r="Q30" s="746">
        <f>Discount!$H$36</f>
        <v>0</v>
      </c>
      <c r="R30" s="746">
        <f t="shared" si="18"/>
        <v>0</v>
      </c>
      <c r="S30" s="746">
        <f t="shared" si="19"/>
        <v>0</v>
      </c>
      <c r="T30" s="747">
        <f t="shared" si="20"/>
        <v>0</v>
      </c>
      <c r="V30" s="853">
        <f t="shared" si="21"/>
        <v>0</v>
      </c>
      <c r="W30" s="747">
        <f t="shared" si="22"/>
        <v>0</v>
      </c>
      <c r="X30" s="747">
        <f t="shared" si="23"/>
        <v>0.18</v>
      </c>
      <c r="Y30" s="747">
        <f t="shared" si="24"/>
        <v>0</v>
      </c>
      <c r="Z30" s="747">
        <f t="shared" si="25"/>
        <v>0.18</v>
      </c>
      <c r="AA30" s="747">
        <f t="shared" si="26"/>
        <v>0</v>
      </c>
      <c r="AB30" s="524">
        <f t="shared" si="27"/>
        <v>0</v>
      </c>
      <c r="AC30" s="524">
        <f t="shared" si="28"/>
        <v>0</v>
      </c>
      <c r="AD30" s="524">
        <f t="shared" si="29"/>
        <v>0</v>
      </c>
    </row>
    <row r="31" spans="1:30" ht="45" customHeight="1">
      <c r="A31" s="763">
        <v>14</v>
      </c>
      <c r="B31" s="527">
        <v>7000016680</v>
      </c>
      <c r="C31" s="527">
        <v>20</v>
      </c>
      <c r="D31" s="527" t="s">
        <v>527</v>
      </c>
      <c r="E31" s="527">
        <v>1000060014</v>
      </c>
      <c r="F31" s="527">
        <v>85049010</v>
      </c>
      <c r="G31" s="714"/>
      <c r="H31" s="527">
        <v>18</v>
      </c>
      <c r="I31" s="539"/>
      <c r="J31" s="713" t="s">
        <v>557</v>
      </c>
      <c r="K31" s="527" t="s">
        <v>298</v>
      </c>
      <c r="L31" s="527">
        <v>1</v>
      </c>
      <c r="M31" s="715"/>
      <c r="N31" s="528" t="str">
        <f t="shared" si="15"/>
        <v>INCLUDED</v>
      </c>
      <c r="O31" s="745">
        <f t="shared" si="16"/>
        <v>0</v>
      </c>
      <c r="P31" s="745">
        <f t="shared" si="17"/>
        <v>0</v>
      </c>
      <c r="Q31" s="746">
        <f>Discount!$H$36</f>
        <v>0</v>
      </c>
      <c r="R31" s="746">
        <f t="shared" si="18"/>
        <v>0</v>
      </c>
      <c r="S31" s="746">
        <f t="shared" si="19"/>
        <v>0</v>
      </c>
      <c r="T31" s="747">
        <f t="shared" si="20"/>
        <v>0</v>
      </c>
      <c r="V31" s="853">
        <f t="shared" si="21"/>
        <v>0</v>
      </c>
      <c r="W31" s="747">
        <f t="shared" si="22"/>
        <v>0</v>
      </c>
      <c r="X31" s="747">
        <f t="shared" si="23"/>
        <v>0.18</v>
      </c>
      <c r="Y31" s="747">
        <f t="shared" si="24"/>
        <v>0</v>
      </c>
      <c r="Z31" s="747">
        <f t="shared" si="25"/>
        <v>0.18</v>
      </c>
      <c r="AA31" s="747">
        <f t="shared" si="26"/>
        <v>0</v>
      </c>
      <c r="AB31" s="524">
        <f t="shared" si="27"/>
        <v>0</v>
      </c>
      <c r="AC31" s="524">
        <f t="shared" si="28"/>
        <v>0</v>
      </c>
      <c r="AD31" s="524">
        <f t="shared" si="29"/>
        <v>0</v>
      </c>
    </row>
    <row r="32" spans="1:30">
      <c r="A32" s="763"/>
      <c r="B32" s="527"/>
      <c r="C32" s="527"/>
      <c r="D32" s="527"/>
      <c r="E32" s="527"/>
      <c r="F32" s="527"/>
      <c r="G32" s="527"/>
      <c r="H32" s="527"/>
      <c r="I32" s="527"/>
      <c r="J32" s="713"/>
      <c r="K32" s="527"/>
      <c r="L32" s="527"/>
      <c r="M32" s="527"/>
      <c r="N32" s="527"/>
      <c r="O32" s="745"/>
      <c r="P32" s="745"/>
      <c r="Q32" s="746"/>
      <c r="R32" s="746"/>
      <c r="S32" s="746"/>
      <c r="T32" s="747"/>
      <c r="V32" s="853"/>
      <c r="W32" s="747"/>
      <c r="X32" s="747"/>
      <c r="Y32" s="747"/>
      <c r="Z32" s="747"/>
      <c r="AA32" s="747"/>
    </row>
    <row r="33" spans="1:30" ht="30.75" customHeight="1">
      <c r="A33" s="757"/>
      <c r="B33" s="870" t="s">
        <v>553</v>
      </c>
      <c r="C33" s="757"/>
      <c r="D33" s="758"/>
      <c r="E33" s="758"/>
      <c r="F33" s="758"/>
      <c r="G33" s="758"/>
      <c r="H33" s="758"/>
      <c r="I33" s="758"/>
      <c r="J33" s="758"/>
      <c r="K33" s="758"/>
      <c r="L33" s="758"/>
      <c r="M33" s="758"/>
      <c r="N33" s="758"/>
      <c r="O33" s="745"/>
      <c r="P33" s="745"/>
      <c r="Q33" s="746"/>
      <c r="R33" s="746"/>
      <c r="S33" s="746"/>
      <c r="T33" s="747"/>
      <c r="V33" s="853"/>
      <c r="W33" s="747"/>
      <c r="X33" s="747"/>
      <c r="Y33" s="747"/>
      <c r="Z33" s="747"/>
      <c r="AA33" s="747"/>
    </row>
    <row r="34" spans="1:30" ht="41.25" customHeight="1">
      <c r="A34" s="763">
        <v>15</v>
      </c>
      <c r="B34" s="527">
        <v>7000016340</v>
      </c>
      <c r="C34" s="527">
        <v>550</v>
      </c>
      <c r="D34" s="527" t="s">
        <v>539</v>
      </c>
      <c r="E34" s="527">
        <v>1000004799</v>
      </c>
      <c r="F34" s="527">
        <v>85042340</v>
      </c>
      <c r="G34" s="714"/>
      <c r="H34" s="527">
        <v>18</v>
      </c>
      <c r="I34" s="539"/>
      <c r="J34" s="713" t="s">
        <v>540</v>
      </c>
      <c r="K34" s="527" t="s">
        <v>298</v>
      </c>
      <c r="L34" s="527">
        <v>3</v>
      </c>
      <c r="M34" s="715"/>
      <c r="N34" s="528" t="str">
        <f t="shared" ref="N34:N48" si="30">IF(M34=0, "INCLUDED", IF(ISERROR(M34*L34), M34, M34*L34))</f>
        <v>INCLUDED</v>
      </c>
      <c r="O34" s="745">
        <f t="shared" ref="O34:O48" si="31">IF(N34="Included",0,N34)</f>
        <v>0</v>
      </c>
      <c r="P34" s="745">
        <f t="shared" ref="P34:P48" si="32">IF( I34="",H34*(IF(N34="Included",0,N34))/100,I34*(IF(N34="Included",0,N34)))</f>
        <v>0</v>
      </c>
      <c r="Q34" s="746">
        <f>Discount!$H$36</f>
        <v>0</v>
      </c>
      <c r="R34" s="746">
        <f t="shared" ref="R34:R48" si="33">Q34*O34</f>
        <v>0</v>
      </c>
      <c r="S34" s="746">
        <f t="shared" ref="S34:S48" si="34">IF(I34="",H34*R34/100,I34*R34)</f>
        <v>0</v>
      </c>
      <c r="T34" s="747">
        <f t="shared" ref="T34:T48" si="35">M34*L34</f>
        <v>0</v>
      </c>
      <c r="V34" s="853">
        <f t="shared" ref="V34:V48" si="36">ROUND(M34,2)</f>
        <v>0</v>
      </c>
      <c r="W34" s="747">
        <f t="shared" ref="W34:W48" si="37">L34*V34</f>
        <v>0</v>
      </c>
      <c r="X34" s="747">
        <f t="shared" ref="X34:X48" si="38">IF(I34="",H34/100,I34)</f>
        <v>0.18</v>
      </c>
      <c r="Y34" s="747">
        <f t="shared" ref="Y34:Y48" si="39">IF(X34=0.12,0.12,0)</f>
        <v>0</v>
      </c>
      <c r="Z34" s="747">
        <f t="shared" ref="Z34:Z48" si="40">IF(X34=0.18,0.18,0)</f>
        <v>0.18</v>
      </c>
      <c r="AA34" s="747">
        <f t="shared" ref="AA34:AA48" si="41">IF(X34=0.28,0.28,0)</f>
        <v>0</v>
      </c>
      <c r="AB34" s="524">
        <f t="shared" ref="AB34:AB48" si="42">W34*Y34</f>
        <v>0</v>
      </c>
      <c r="AC34" s="524">
        <f t="shared" ref="AC34:AC48" si="43">W34*Z34</f>
        <v>0</v>
      </c>
      <c r="AD34" s="524">
        <f t="shared" ref="AD34:AD48" si="44">W34*AA34</f>
        <v>0</v>
      </c>
    </row>
    <row r="35" spans="1:30" ht="41.25" customHeight="1">
      <c r="A35" s="763">
        <v>16</v>
      </c>
      <c r="B35" s="527">
        <v>7000016340</v>
      </c>
      <c r="C35" s="527">
        <v>560</v>
      </c>
      <c r="D35" s="527" t="s">
        <v>539</v>
      </c>
      <c r="E35" s="527">
        <v>1000013987</v>
      </c>
      <c r="F35" s="527">
        <v>85049010</v>
      </c>
      <c r="G35" s="714"/>
      <c r="H35" s="527">
        <v>18</v>
      </c>
      <c r="I35" s="539"/>
      <c r="J35" s="713" t="s">
        <v>541</v>
      </c>
      <c r="K35" s="527" t="s">
        <v>299</v>
      </c>
      <c r="L35" s="527">
        <v>3</v>
      </c>
      <c r="M35" s="715"/>
      <c r="N35" s="528" t="str">
        <f t="shared" si="30"/>
        <v>INCLUDED</v>
      </c>
      <c r="O35" s="745">
        <f t="shared" si="31"/>
        <v>0</v>
      </c>
      <c r="P35" s="745">
        <f t="shared" si="32"/>
        <v>0</v>
      </c>
      <c r="Q35" s="746">
        <f>Discount!$H$36</f>
        <v>0</v>
      </c>
      <c r="R35" s="746">
        <f t="shared" si="33"/>
        <v>0</v>
      </c>
      <c r="S35" s="746">
        <f t="shared" si="34"/>
        <v>0</v>
      </c>
      <c r="T35" s="747">
        <f t="shared" si="35"/>
        <v>0</v>
      </c>
      <c r="V35" s="853">
        <f t="shared" si="36"/>
        <v>0</v>
      </c>
      <c r="W35" s="747">
        <f t="shared" si="37"/>
        <v>0</v>
      </c>
      <c r="X35" s="747">
        <f t="shared" si="38"/>
        <v>0.18</v>
      </c>
      <c r="Y35" s="747">
        <f t="shared" si="39"/>
        <v>0</v>
      </c>
      <c r="Z35" s="747">
        <f t="shared" si="40"/>
        <v>0.18</v>
      </c>
      <c r="AA35" s="747">
        <f t="shared" si="41"/>
        <v>0</v>
      </c>
      <c r="AB35" s="524">
        <f t="shared" si="42"/>
        <v>0</v>
      </c>
      <c r="AC35" s="524">
        <f t="shared" si="43"/>
        <v>0</v>
      </c>
      <c r="AD35" s="524">
        <f t="shared" si="44"/>
        <v>0</v>
      </c>
    </row>
    <row r="36" spans="1:30" ht="23.25" customHeight="1">
      <c r="A36" s="763">
        <v>17</v>
      </c>
      <c r="B36" s="527">
        <v>7000016340</v>
      </c>
      <c r="C36" s="527">
        <v>570</v>
      </c>
      <c r="D36" s="527" t="s">
        <v>539</v>
      </c>
      <c r="E36" s="527">
        <v>1000028349</v>
      </c>
      <c r="F36" s="527">
        <v>85049010</v>
      </c>
      <c r="G36" s="714"/>
      <c r="H36" s="527">
        <v>18</v>
      </c>
      <c r="I36" s="539"/>
      <c r="J36" s="713" t="s">
        <v>542</v>
      </c>
      <c r="K36" s="527" t="s">
        <v>299</v>
      </c>
      <c r="L36" s="527">
        <v>1</v>
      </c>
      <c r="M36" s="715"/>
      <c r="N36" s="528" t="str">
        <f t="shared" si="30"/>
        <v>INCLUDED</v>
      </c>
      <c r="O36" s="745">
        <f t="shared" si="31"/>
        <v>0</v>
      </c>
      <c r="P36" s="745">
        <f t="shared" si="32"/>
        <v>0</v>
      </c>
      <c r="Q36" s="746">
        <f>Discount!$H$36</f>
        <v>0</v>
      </c>
      <c r="R36" s="746">
        <f t="shared" si="33"/>
        <v>0</v>
      </c>
      <c r="S36" s="746">
        <f t="shared" si="34"/>
        <v>0</v>
      </c>
      <c r="T36" s="747">
        <f t="shared" si="35"/>
        <v>0</v>
      </c>
      <c r="V36" s="853">
        <f t="shared" si="36"/>
        <v>0</v>
      </c>
      <c r="W36" s="747">
        <f t="shared" si="37"/>
        <v>0</v>
      </c>
      <c r="X36" s="747">
        <f t="shared" si="38"/>
        <v>0.18</v>
      </c>
      <c r="Y36" s="747">
        <f t="shared" si="39"/>
        <v>0</v>
      </c>
      <c r="Z36" s="747">
        <f t="shared" si="40"/>
        <v>0.18</v>
      </c>
      <c r="AA36" s="747">
        <f t="shared" si="41"/>
        <v>0</v>
      </c>
      <c r="AB36" s="524">
        <f t="shared" si="42"/>
        <v>0</v>
      </c>
      <c r="AC36" s="524">
        <f t="shared" si="43"/>
        <v>0</v>
      </c>
      <c r="AD36" s="524">
        <f t="shared" si="44"/>
        <v>0</v>
      </c>
    </row>
    <row r="37" spans="1:30" ht="31.2">
      <c r="A37" s="763">
        <v>18</v>
      </c>
      <c r="B37" s="527">
        <v>7000016340</v>
      </c>
      <c r="C37" s="527">
        <v>580</v>
      </c>
      <c r="D37" s="527" t="s">
        <v>543</v>
      </c>
      <c r="E37" s="527">
        <v>1000016677</v>
      </c>
      <c r="F37" s="527">
        <v>85049010</v>
      </c>
      <c r="G37" s="714"/>
      <c r="H37" s="527">
        <v>18</v>
      </c>
      <c r="I37" s="539"/>
      <c r="J37" s="713" t="s">
        <v>528</v>
      </c>
      <c r="K37" s="527" t="s">
        <v>299</v>
      </c>
      <c r="L37" s="527">
        <v>1</v>
      </c>
      <c r="M37" s="715"/>
      <c r="N37" s="528" t="str">
        <f t="shared" si="30"/>
        <v>INCLUDED</v>
      </c>
      <c r="O37" s="745">
        <f t="shared" si="31"/>
        <v>0</v>
      </c>
      <c r="P37" s="745">
        <f t="shared" si="32"/>
        <v>0</v>
      </c>
      <c r="Q37" s="746">
        <f>Discount!$H$36</f>
        <v>0</v>
      </c>
      <c r="R37" s="746">
        <f t="shared" si="33"/>
        <v>0</v>
      </c>
      <c r="S37" s="746">
        <f t="shared" si="34"/>
        <v>0</v>
      </c>
      <c r="T37" s="747">
        <f t="shared" si="35"/>
        <v>0</v>
      </c>
      <c r="V37" s="853">
        <f t="shared" si="36"/>
        <v>0</v>
      </c>
      <c r="W37" s="747">
        <f t="shared" si="37"/>
        <v>0</v>
      </c>
      <c r="X37" s="747">
        <f t="shared" si="38"/>
        <v>0.18</v>
      </c>
      <c r="Y37" s="747">
        <f t="shared" si="39"/>
        <v>0</v>
      </c>
      <c r="Z37" s="747">
        <f t="shared" si="40"/>
        <v>0.18</v>
      </c>
      <c r="AA37" s="747">
        <f t="shared" si="41"/>
        <v>0</v>
      </c>
      <c r="AB37" s="524">
        <f t="shared" si="42"/>
        <v>0</v>
      </c>
      <c r="AC37" s="524">
        <f t="shared" si="43"/>
        <v>0</v>
      </c>
      <c r="AD37" s="524">
        <f t="shared" si="44"/>
        <v>0</v>
      </c>
    </row>
    <row r="38" spans="1:30" ht="31.2">
      <c r="A38" s="763">
        <v>19</v>
      </c>
      <c r="B38" s="527">
        <v>7000016340</v>
      </c>
      <c r="C38" s="527">
        <v>590</v>
      </c>
      <c r="D38" s="527" t="s">
        <v>543</v>
      </c>
      <c r="E38" s="527">
        <v>1000009732</v>
      </c>
      <c r="F38" s="527">
        <v>85049010</v>
      </c>
      <c r="G38" s="714"/>
      <c r="H38" s="527">
        <v>18</v>
      </c>
      <c r="I38" s="539"/>
      <c r="J38" s="713" t="s">
        <v>529</v>
      </c>
      <c r="K38" s="527" t="s">
        <v>298</v>
      </c>
      <c r="L38" s="527">
        <v>1</v>
      </c>
      <c r="M38" s="715"/>
      <c r="N38" s="528" t="str">
        <f t="shared" si="30"/>
        <v>INCLUDED</v>
      </c>
      <c r="O38" s="745">
        <f t="shared" si="31"/>
        <v>0</v>
      </c>
      <c r="P38" s="745">
        <f t="shared" si="32"/>
        <v>0</v>
      </c>
      <c r="Q38" s="746">
        <f>Discount!$H$36</f>
        <v>0</v>
      </c>
      <c r="R38" s="746">
        <f t="shared" si="33"/>
        <v>0</v>
      </c>
      <c r="S38" s="746">
        <f t="shared" si="34"/>
        <v>0</v>
      </c>
      <c r="T38" s="747">
        <f t="shared" si="35"/>
        <v>0</v>
      </c>
      <c r="V38" s="853">
        <f t="shared" si="36"/>
        <v>0</v>
      </c>
      <c r="W38" s="747">
        <f t="shared" si="37"/>
        <v>0</v>
      </c>
      <c r="X38" s="747">
        <f t="shared" si="38"/>
        <v>0.18</v>
      </c>
      <c r="Y38" s="747">
        <f t="shared" si="39"/>
        <v>0</v>
      </c>
      <c r="Z38" s="747">
        <f t="shared" si="40"/>
        <v>0.18</v>
      </c>
      <c r="AA38" s="747">
        <f t="shared" si="41"/>
        <v>0</v>
      </c>
      <c r="AB38" s="524">
        <f t="shared" si="42"/>
        <v>0</v>
      </c>
      <c r="AC38" s="524">
        <f t="shared" si="43"/>
        <v>0</v>
      </c>
      <c r="AD38" s="524">
        <f t="shared" si="44"/>
        <v>0</v>
      </c>
    </row>
    <row r="39" spans="1:30" ht="42" customHeight="1">
      <c r="A39" s="763">
        <v>20</v>
      </c>
      <c r="B39" s="527">
        <v>7000016340</v>
      </c>
      <c r="C39" s="527">
        <v>600</v>
      </c>
      <c r="D39" s="527" t="s">
        <v>543</v>
      </c>
      <c r="E39" s="527">
        <v>1000007922</v>
      </c>
      <c r="F39" s="527">
        <v>85049010</v>
      </c>
      <c r="G39" s="714"/>
      <c r="H39" s="527">
        <v>18</v>
      </c>
      <c r="I39" s="539"/>
      <c r="J39" s="713" t="s">
        <v>530</v>
      </c>
      <c r="K39" s="527" t="s">
        <v>299</v>
      </c>
      <c r="L39" s="527">
        <v>1</v>
      </c>
      <c r="M39" s="715"/>
      <c r="N39" s="528" t="str">
        <f t="shared" si="30"/>
        <v>INCLUDED</v>
      </c>
      <c r="O39" s="745">
        <f t="shared" si="31"/>
        <v>0</v>
      </c>
      <c r="P39" s="745">
        <f t="shared" si="32"/>
        <v>0</v>
      </c>
      <c r="Q39" s="746">
        <f>Discount!$H$36</f>
        <v>0</v>
      </c>
      <c r="R39" s="746">
        <f t="shared" si="33"/>
        <v>0</v>
      </c>
      <c r="S39" s="746">
        <f t="shared" si="34"/>
        <v>0</v>
      </c>
      <c r="T39" s="747">
        <f t="shared" si="35"/>
        <v>0</v>
      </c>
      <c r="V39" s="853">
        <f t="shared" si="36"/>
        <v>0</v>
      </c>
      <c r="W39" s="747">
        <f t="shared" si="37"/>
        <v>0</v>
      </c>
      <c r="X39" s="747">
        <f t="shared" si="38"/>
        <v>0.18</v>
      </c>
      <c r="Y39" s="747">
        <f t="shared" si="39"/>
        <v>0</v>
      </c>
      <c r="Z39" s="747">
        <f t="shared" si="40"/>
        <v>0.18</v>
      </c>
      <c r="AA39" s="747">
        <f t="shared" si="41"/>
        <v>0</v>
      </c>
      <c r="AB39" s="524">
        <f t="shared" si="42"/>
        <v>0</v>
      </c>
      <c r="AC39" s="524">
        <f t="shared" si="43"/>
        <v>0</v>
      </c>
      <c r="AD39" s="524">
        <f t="shared" si="44"/>
        <v>0</v>
      </c>
    </row>
    <row r="40" spans="1:30" ht="31.2">
      <c r="A40" s="763">
        <v>21</v>
      </c>
      <c r="B40" s="527">
        <v>7000016340</v>
      </c>
      <c r="C40" s="527">
        <v>610</v>
      </c>
      <c r="D40" s="527" t="s">
        <v>543</v>
      </c>
      <c r="E40" s="527">
        <v>1000049427</v>
      </c>
      <c r="F40" s="527">
        <v>85049010</v>
      </c>
      <c r="G40" s="714"/>
      <c r="H40" s="527">
        <v>18</v>
      </c>
      <c r="I40" s="539"/>
      <c r="J40" s="713" t="s">
        <v>531</v>
      </c>
      <c r="K40" s="527" t="s">
        <v>299</v>
      </c>
      <c r="L40" s="527">
        <v>1</v>
      </c>
      <c r="M40" s="715"/>
      <c r="N40" s="528" t="str">
        <f t="shared" si="30"/>
        <v>INCLUDED</v>
      </c>
      <c r="O40" s="745">
        <f t="shared" si="31"/>
        <v>0</v>
      </c>
      <c r="P40" s="745">
        <f t="shared" si="32"/>
        <v>0</v>
      </c>
      <c r="Q40" s="746">
        <f>Discount!$H$36</f>
        <v>0</v>
      </c>
      <c r="R40" s="746">
        <f t="shared" si="33"/>
        <v>0</v>
      </c>
      <c r="S40" s="746">
        <f t="shared" si="34"/>
        <v>0</v>
      </c>
      <c r="T40" s="747">
        <f t="shared" si="35"/>
        <v>0</v>
      </c>
      <c r="V40" s="853">
        <f t="shared" si="36"/>
        <v>0</v>
      </c>
      <c r="W40" s="747">
        <f t="shared" si="37"/>
        <v>0</v>
      </c>
      <c r="X40" s="747">
        <f t="shared" si="38"/>
        <v>0.18</v>
      </c>
      <c r="Y40" s="747">
        <f t="shared" si="39"/>
        <v>0</v>
      </c>
      <c r="Z40" s="747">
        <f t="shared" si="40"/>
        <v>0.18</v>
      </c>
      <c r="AA40" s="747">
        <f t="shared" si="41"/>
        <v>0</v>
      </c>
      <c r="AB40" s="524">
        <f t="shared" si="42"/>
        <v>0</v>
      </c>
      <c r="AC40" s="524">
        <f t="shared" si="43"/>
        <v>0</v>
      </c>
      <c r="AD40" s="524">
        <f t="shared" si="44"/>
        <v>0</v>
      </c>
    </row>
    <row r="41" spans="1:30" ht="31.2">
      <c r="A41" s="763">
        <v>22</v>
      </c>
      <c r="B41" s="527">
        <v>7000016340</v>
      </c>
      <c r="C41" s="527">
        <v>620</v>
      </c>
      <c r="D41" s="527" t="s">
        <v>543</v>
      </c>
      <c r="E41" s="527">
        <v>1000015337</v>
      </c>
      <c r="F41" s="527">
        <v>85049010</v>
      </c>
      <c r="G41" s="714"/>
      <c r="H41" s="527">
        <v>18</v>
      </c>
      <c r="I41" s="539"/>
      <c r="J41" s="713" t="s">
        <v>532</v>
      </c>
      <c r="K41" s="527" t="s">
        <v>298</v>
      </c>
      <c r="L41" s="527">
        <v>1</v>
      </c>
      <c r="M41" s="715"/>
      <c r="N41" s="528" t="str">
        <f t="shared" si="30"/>
        <v>INCLUDED</v>
      </c>
      <c r="O41" s="745">
        <f t="shared" si="31"/>
        <v>0</v>
      </c>
      <c r="P41" s="745">
        <f t="shared" si="32"/>
        <v>0</v>
      </c>
      <c r="Q41" s="746">
        <f>Discount!$H$36</f>
        <v>0</v>
      </c>
      <c r="R41" s="746">
        <f t="shared" si="33"/>
        <v>0</v>
      </c>
      <c r="S41" s="746">
        <f t="shared" si="34"/>
        <v>0</v>
      </c>
      <c r="T41" s="747">
        <f t="shared" si="35"/>
        <v>0</v>
      </c>
      <c r="V41" s="853">
        <f t="shared" si="36"/>
        <v>0</v>
      </c>
      <c r="W41" s="747">
        <f t="shared" si="37"/>
        <v>0</v>
      </c>
      <c r="X41" s="747">
        <f t="shared" si="38"/>
        <v>0.18</v>
      </c>
      <c r="Y41" s="747">
        <f t="shared" si="39"/>
        <v>0</v>
      </c>
      <c r="Z41" s="747">
        <f t="shared" si="40"/>
        <v>0.18</v>
      </c>
      <c r="AA41" s="747">
        <f t="shared" si="41"/>
        <v>0</v>
      </c>
      <c r="AB41" s="524">
        <f t="shared" si="42"/>
        <v>0</v>
      </c>
      <c r="AC41" s="524">
        <f t="shared" si="43"/>
        <v>0</v>
      </c>
      <c r="AD41" s="524">
        <f t="shared" si="44"/>
        <v>0</v>
      </c>
    </row>
    <row r="42" spans="1:30" ht="49.5" customHeight="1">
      <c r="A42" s="763">
        <v>23</v>
      </c>
      <c r="B42" s="527">
        <v>7000016340</v>
      </c>
      <c r="C42" s="527">
        <v>630</v>
      </c>
      <c r="D42" s="527" t="s">
        <v>543</v>
      </c>
      <c r="E42" s="527">
        <v>1000009587</v>
      </c>
      <c r="F42" s="527">
        <v>85049010</v>
      </c>
      <c r="G42" s="714"/>
      <c r="H42" s="527">
        <v>18</v>
      </c>
      <c r="I42" s="539"/>
      <c r="J42" s="713" t="s">
        <v>533</v>
      </c>
      <c r="K42" s="527" t="s">
        <v>299</v>
      </c>
      <c r="L42" s="527">
        <v>1</v>
      </c>
      <c r="M42" s="715"/>
      <c r="N42" s="528" t="str">
        <f t="shared" si="30"/>
        <v>INCLUDED</v>
      </c>
      <c r="O42" s="745">
        <f t="shared" si="31"/>
        <v>0</v>
      </c>
      <c r="P42" s="745">
        <f t="shared" si="32"/>
        <v>0</v>
      </c>
      <c r="Q42" s="746">
        <f>Discount!$H$36</f>
        <v>0</v>
      </c>
      <c r="R42" s="746">
        <f t="shared" si="33"/>
        <v>0</v>
      </c>
      <c r="S42" s="746">
        <f t="shared" si="34"/>
        <v>0</v>
      </c>
      <c r="T42" s="747">
        <f t="shared" si="35"/>
        <v>0</v>
      </c>
      <c r="V42" s="853">
        <f t="shared" si="36"/>
        <v>0</v>
      </c>
      <c r="W42" s="747">
        <f t="shared" si="37"/>
        <v>0</v>
      </c>
      <c r="X42" s="747">
        <f t="shared" si="38"/>
        <v>0.18</v>
      </c>
      <c r="Y42" s="747">
        <f t="shared" si="39"/>
        <v>0</v>
      </c>
      <c r="Z42" s="747">
        <f t="shared" si="40"/>
        <v>0.18</v>
      </c>
      <c r="AA42" s="747">
        <f t="shared" si="41"/>
        <v>0</v>
      </c>
      <c r="AB42" s="524">
        <f t="shared" si="42"/>
        <v>0</v>
      </c>
      <c r="AC42" s="524">
        <f t="shared" si="43"/>
        <v>0</v>
      </c>
      <c r="AD42" s="524">
        <f t="shared" si="44"/>
        <v>0</v>
      </c>
    </row>
    <row r="43" spans="1:30" ht="31.2">
      <c r="A43" s="763">
        <v>24</v>
      </c>
      <c r="B43" s="527">
        <v>7000016340</v>
      </c>
      <c r="C43" s="527">
        <v>690</v>
      </c>
      <c r="D43" s="527" t="s">
        <v>543</v>
      </c>
      <c r="E43" s="527">
        <v>1000016696</v>
      </c>
      <c r="F43" s="527">
        <v>85049010</v>
      </c>
      <c r="G43" s="714"/>
      <c r="H43" s="527">
        <v>18</v>
      </c>
      <c r="I43" s="539"/>
      <c r="J43" s="713" t="s">
        <v>534</v>
      </c>
      <c r="K43" s="527" t="s">
        <v>299</v>
      </c>
      <c r="L43" s="527">
        <v>1</v>
      </c>
      <c r="M43" s="715"/>
      <c r="N43" s="528" t="str">
        <f t="shared" si="30"/>
        <v>INCLUDED</v>
      </c>
      <c r="O43" s="745">
        <f t="shared" si="31"/>
        <v>0</v>
      </c>
      <c r="P43" s="745">
        <f t="shared" si="32"/>
        <v>0</v>
      </c>
      <c r="Q43" s="746">
        <f>Discount!$H$36</f>
        <v>0</v>
      </c>
      <c r="R43" s="746">
        <f t="shared" si="33"/>
        <v>0</v>
      </c>
      <c r="S43" s="746">
        <f t="shared" si="34"/>
        <v>0</v>
      </c>
      <c r="T43" s="747">
        <f t="shared" si="35"/>
        <v>0</v>
      </c>
      <c r="V43" s="853">
        <f t="shared" si="36"/>
        <v>0</v>
      </c>
      <c r="W43" s="747">
        <f t="shared" si="37"/>
        <v>0</v>
      </c>
      <c r="X43" s="747">
        <f t="shared" si="38"/>
        <v>0.18</v>
      </c>
      <c r="Y43" s="747">
        <f t="shared" si="39"/>
        <v>0</v>
      </c>
      <c r="Z43" s="747">
        <f t="shared" si="40"/>
        <v>0.18</v>
      </c>
      <c r="AA43" s="747">
        <f t="shared" si="41"/>
        <v>0</v>
      </c>
      <c r="AB43" s="524">
        <f t="shared" si="42"/>
        <v>0</v>
      </c>
      <c r="AC43" s="524">
        <f t="shared" si="43"/>
        <v>0</v>
      </c>
      <c r="AD43" s="524">
        <f t="shared" si="44"/>
        <v>0</v>
      </c>
    </row>
    <row r="44" spans="1:30" ht="31.2">
      <c r="A44" s="763">
        <v>25</v>
      </c>
      <c r="B44" s="527">
        <v>7000016340</v>
      </c>
      <c r="C44" s="527">
        <v>640</v>
      </c>
      <c r="D44" s="527" t="s">
        <v>543</v>
      </c>
      <c r="E44" s="527">
        <v>1000005810</v>
      </c>
      <c r="F44" s="527">
        <v>85049010</v>
      </c>
      <c r="G44" s="714"/>
      <c r="H44" s="527">
        <v>18</v>
      </c>
      <c r="I44" s="539"/>
      <c r="J44" s="713" t="s">
        <v>544</v>
      </c>
      <c r="K44" s="527" t="s">
        <v>298</v>
      </c>
      <c r="L44" s="527">
        <v>1</v>
      </c>
      <c r="M44" s="715"/>
      <c r="N44" s="528" t="str">
        <f t="shared" si="30"/>
        <v>INCLUDED</v>
      </c>
      <c r="O44" s="745">
        <f t="shared" si="31"/>
        <v>0</v>
      </c>
      <c r="P44" s="745">
        <f t="shared" si="32"/>
        <v>0</v>
      </c>
      <c r="Q44" s="746">
        <f>Discount!$H$36</f>
        <v>0</v>
      </c>
      <c r="R44" s="746">
        <f t="shared" si="33"/>
        <v>0</v>
      </c>
      <c r="S44" s="746">
        <f t="shared" si="34"/>
        <v>0</v>
      </c>
      <c r="T44" s="747">
        <f t="shared" si="35"/>
        <v>0</v>
      </c>
      <c r="V44" s="853">
        <f t="shared" si="36"/>
        <v>0</v>
      </c>
      <c r="W44" s="747">
        <f t="shared" si="37"/>
        <v>0</v>
      </c>
      <c r="X44" s="747">
        <f t="shared" si="38"/>
        <v>0.18</v>
      </c>
      <c r="Y44" s="747">
        <f t="shared" si="39"/>
        <v>0</v>
      </c>
      <c r="Z44" s="747">
        <f t="shared" si="40"/>
        <v>0.18</v>
      </c>
      <c r="AA44" s="747">
        <f t="shared" si="41"/>
        <v>0</v>
      </c>
      <c r="AB44" s="524">
        <f t="shared" si="42"/>
        <v>0</v>
      </c>
      <c r="AC44" s="524">
        <f t="shared" si="43"/>
        <v>0</v>
      </c>
      <c r="AD44" s="524">
        <f t="shared" si="44"/>
        <v>0</v>
      </c>
    </row>
    <row r="45" spans="1:30" ht="31.2">
      <c r="A45" s="763">
        <v>26</v>
      </c>
      <c r="B45" s="527">
        <v>7000016340</v>
      </c>
      <c r="C45" s="527">
        <v>650</v>
      </c>
      <c r="D45" s="527" t="s">
        <v>543</v>
      </c>
      <c r="E45" s="527">
        <v>1000004920</v>
      </c>
      <c r="F45" s="527">
        <v>85049010</v>
      </c>
      <c r="G45" s="714"/>
      <c r="H45" s="527">
        <v>18</v>
      </c>
      <c r="I45" s="539"/>
      <c r="J45" s="713" t="s">
        <v>535</v>
      </c>
      <c r="K45" s="527" t="s">
        <v>298</v>
      </c>
      <c r="L45" s="527">
        <v>1</v>
      </c>
      <c r="M45" s="715"/>
      <c r="N45" s="528" t="str">
        <f t="shared" si="30"/>
        <v>INCLUDED</v>
      </c>
      <c r="O45" s="745">
        <f t="shared" si="31"/>
        <v>0</v>
      </c>
      <c r="P45" s="745">
        <f t="shared" si="32"/>
        <v>0</v>
      </c>
      <c r="Q45" s="746">
        <f>Discount!$H$36</f>
        <v>0</v>
      </c>
      <c r="R45" s="746">
        <f t="shared" si="33"/>
        <v>0</v>
      </c>
      <c r="S45" s="746">
        <f t="shared" si="34"/>
        <v>0</v>
      </c>
      <c r="T45" s="747">
        <f t="shared" si="35"/>
        <v>0</v>
      </c>
      <c r="V45" s="853">
        <f t="shared" si="36"/>
        <v>0</v>
      </c>
      <c r="W45" s="747">
        <f t="shared" si="37"/>
        <v>0</v>
      </c>
      <c r="X45" s="747">
        <f t="shared" si="38"/>
        <v>0.18</v>
      </c>
      <c r="Y45" s="747">
        <f t="shared" si="39"/>
        <v>0</v>
      </c>
      <c r="Z45" s="747">
        <f t="shared" si="40"/>
        <v>0.18</v>
      </c>
      <c r="AA45" s="747">
        <f t="shared" si="41"/>
        <v>0</v>
      </c>
      <c r="AB45" s="524">
        <f t="shared" si="42"/>
        <v>0</v>
      </c>
      <c r="AC45" s="524">
        <f t="shared" si="43"/>
        <v>0</v>
      </c>
      <c r="AD45" s="524">
        <f t="shared" si="44"/>
        <v>0</v>
      </c>
    </row>
    <row r="46" spans="1:30" ht="45" customHeight="1">
      <c r="A46" s="763">
        <v>27</v>
      </c>
      <c r="B46" s="527">
        <v>7000016340</v>
      </c>
      <c r="C46" s="527">
        <v>660</v>
      </c>
      <c r="D46" s="527" t="s">
        <v>543</v>
      </c>
      <c r="E46" s="527">
        <v>1000002082</v>
      </c>
      <c r="F46" s="527">
        <v>85049010</v>
      </c>
      <c r="G46" s="714"/>
      <c r="H46" s="527">
        <v>18</v>
      </c>
      <c r="I46" s="539"/>
      <c r="J46" s="713" t="s">
        <v>536</v>
      </c>
      <c r="K46" s="527" t="s">
        <v>298</v>
      </c>
      <c r="L46" s="527">
        <v>1</v>
      </c>
      <c r="M46" s="715"/>
      <c r="N46" s="528" t="str">
        <f t="shared" si="30"/>
        <v>INCLUDED</v>
      </c>
      <c r="O46" s="745">
        <f t="shared" si="31"/>
        <v>0</v>
      </c>
      <c r="P46" s="745">
        <f t="shared" si="32"/>
        <v>0</v>
      </c>
      <c r="Q46" s="746">
        <f>Discount!$H$36</f>
        <v>0</v>
      </c>
      <c r="R46" s="746">
        <f t="shared" si="33"/>
        <v>0</v>
      </c>
      <c r="S46" s="746">
        <f t="shared" si="34"/>
        <v>0</v>
      </c>
      <c r="T46" s="747">
        <f t="shared" si="35"/>
        <v>0</v>
      </c>
      <c r="V46" s="853">
        <f t="shared" si="36"/>
        <v>0</v>
      </c>
      <c r="W46" s="747">
        <f t="shared" si="37"/>
        <v>0</v>
      </c>
      <c r="X46" s="747">
        <f t="shared" si="38"/>
        <v>0.18</v>
      </c>
      <c r="Y46" s="747">
        <f t="shared" si="39"/>
        <v>0</v>
      </c>
      <c r="Z46" s="747">
        <f t="shared" si="40"/>
        <v>0.18</v>
      </c>
      <c r="AA46" s="747">
        <f t="shared" si="41"/>
        <v>0</v>
      </c>
      <c r="AB46" s="524">
        <f t="shared" si="42"/>
        <v>0</v>
      </c>
      <c r="AC46" s="524">
        <f t="shared" si="43"/>
        <v>0</v>
      </c>
      <c r="AD46" s="524">
        <f t="shared" si="44"/>
        <v>0</v>
      </c>
    </row>
    <row r="47" spans="1:30" ht="54.75" customHeight="1">
      <c r="A47" s="763">
        <v>28</v>
      </c>
      <c r="B47" s="527">
        <v>7000016340</v>
      </c>
      <c r="C47" s="527">
        <v>670</v>
      </c>
      <c r="D47" s="527" t="s">
        <v>543</v>
      </c>
      <c r="E47" s="527">
        <v>1000032089</v>
      </c>
      <c r="F47" s="527">
        <v>85049010</v>
      </c>
      <c r="G47" s="714"/>
      <c r="H47" s="527">
        <v>18</v>
      </c>
      <c r="I47" s="539"/>
      <c r="J47" s="713" t="s">
        <v>537</v>
      </c>
      <c r="K47" s="527" t="s">
        <v>538</v>
      </c>
      <c r="L47" s="527">
        <v>5</v>
      </c>
      <c r="M47" s="715"/>
      <c r="N47" s="528" t="str">
        <f t="shared" si="30"/>
        <v>INCLUDED</v>
      </c>
      <c r="O47" s="745">
        <f t="shared" si="31"/>
        <v>0</v>
      </c>
      <c r="P47" s="745">
        <f t="shared" si="32"/>
        <v>0</v>
      </c>
      <c r="Q47" s="746">
        <f>Discount!$H$36</f>
        <v>0</v>
      </c>
      <c r="R47" s="746">
        <f t="shared" si="33"/>
        <v>0</v>
      </c>
      <c r="S47" s="746">
        <f t="shared" si="34"/>
        <v>0</v>
      </c>
      <c r="T47" s="747">
        <f t="shared" si="35"/>
        <v>0</v>
      </c>
      <c r="V47" s="853">
        <f t="shared" si="36"/>
        <v>0</v>
      </c>
      <c r="W47" s="747">
        <f t="shared" si="37"/>
        <v>0</v>
      </c>
      <c r="X47" s="747">
        <f t="shared" si="38"/>
        <v>0.18</v>
      </c>
      <c r="Y47" s="747">
        <f t="shared" si="39"/>
        <v>0</v>
      </c>
      <c r="Z47" s="747">
        <f t="shared" si="40"/>
        <v>0.18</v>
      </c>
      <c r="AA47" s="747">
        <f t="shared" si="41"/>
        <v>0</v>
      </c>
      <c r="AB47" s="524">
        <f t="shared" si="42"/>
        <v>0</v>
      </c>
      <c r="AC47" s="524">
        <f t="shared" si="43"/>
        <v>0</v>
      </c>
      <c r="AD47" s="524">
        <f t="shared" si="44"/>
        <v>0</v>
      </c>
    </row>
    <row r="48" spans="1:30" ht="31.2">
      <c r="A48" s="763">
        <v>29</v>
      </c>
      <c r="B48" s="527">
        <v>7000016340</v>
      </c>
      <c r="C48" s="527">
        <v>680</v>
      </c>
      <c r="D48" s="527" t="s">
        <v>543</v>
      </c>
      <c r="E48" s="527">
        <v>1000004455</v>
      </c>
      <c r="F48" s="527">
        <v>85049010</v>
      </c>
      <c r="G48" s="714"/>
      <c r="H48" s="527">
        <v>18</v>
      </c>
      <c r="I48" s="539"/>
      <c r="J48" s="713" t="s">
        <v>545</v>
      </c>
      <c r="K48" s="527" t="s">
        <v>298</v>
      </c>
      <c r="L48" s="527">
        <v>1</v>
      </c>
      <c r="M48" s="715"/>
      <c r="N48" s="528" t="str">
        <f t="shared" si="30"/>
        <v>INCLUDED</v>
      </c>
      <c r="O48" s="745">
        <f t="shared" si="31"/>
        <v>0</v>
      </c>
      <c r="P48" s="745">
        <f t="shared" si="32"/>
        <v>0</v>
      </c>
      <c r="Q48" s="746">
        <f>Discount!$H$36</f>
        <v>0</v>
      </c>
      <c r="R48" s="746">
        <f t="shared" si="33"/>
        <v>0</v>
      </c>
      <c r="S48" s="746">
        <f t="shared" si="34"/>
        <v>0</v>
      </c>
      <c r="T48" s="747">
        <f t="shared" si="35"/>
        <v>0</v>
      </c>
      <c r="V48" s="853">
        <f t="shared" si="36"/>
        <v>0</v>
      </c>
      <c r="W48" s="747">
        <f t="shared" si="37"/>
        <v>0</v>
      </c>
      <c r="X48" s="747">
        <f t="shared" si="38"/>
        <v>0.18</v>
      </c>
      <c r="Y48" s="747">
        <f t="shared" si="39"/>
        <v>0</v>
      </c>
      <c r="Z48" s="747">
        <f t="shared" si="40"/>
        <v>0.18</v>
      </c>
      <c r="AA48" s="747">
        <f t="shared" si="41"/>
        <v>0</v>
      </c>
      <c r="AB48" s="524">
        <f t="shared" si="42"/>
        <v>0</v>
      </c>
      <c r="AC48" s="524">
        <f t="shared" si="43"/>
        <v>0</v>
      </c>
      <c r="AD48" s="524">
        <f t="shared" si="44"/>
        <v>0</v>
      </c>
    </row>
    <row r="49" spans="1:30">
      <c r="A49" s="763"/>
      <c r="B49" s="527"/>
      <c r="C49" s="527"/>
      <c r="D49" s="527"/>
      <c r="E49" s="527"/>
      <c r="F49" s="527"/>
      <c r="G49" s="527"/>
      <c r="H49" s="527"/>
      <c r="I49" s="527"/>
      <c r="J49" s="713"/>
      <c r="K49" s="527"/>
      <c r="L49" s="527"/>
      <c r="M49" s="527"/>
      <c r="N49" s="527"/>
      <c r="O49" s="745"/>
      <c r="P49" s="745"/>
      <c r="Q49" s="746"/>
      <c r="R49" s="746"/>
      <c r="S49" s="746"/>
      <c r="T49" s="747"/>
      <c r="V49" s="853"/>
      <c r="W49" s="747"/>
      <c r="X49" s="747"/>
      <c r="Y49" s="747"/>
      <c r="Z49" s="747"/>
      <c r="AA49" s="747"/>
    </row>
    <row r="50" spans="1:30" ht="29.25" customHeight="1">
      <c r="A50" s="757"/>
      <c r="B50" s="869" t="s">
        <v>554</v>
      </c>
      <c r="C50" s="757"/>
      <c r="D50" s="758"/>
      <c r="E50" s="758"/>
      <c r="F50" s="758"/>
      <c r="G50" s="758"/>
      <c r="H50" s="758"/>
      <c r="I50" s="758"/>
      <c r="J50" s="758"/>
      <c r="K50" s="758"/>
      <c r="L50" s="758"/>
      <c r="M50" s="758"/>
      <c r="N50" s="758"/>
      <c r="O50" s="745"/>
      <c r="P50" s="745"/>
      <c r="Q50" s="746"/>
      <c r="R50" s="746"/>
      <c r="S50" s="746"/>
      <c r="T50" s="747"/>
      <c r="V50" s="853"/>
      <c r="W50" s="747"/>
      <c r="X50" s="747"/>
      <c r="Y50" s="747"/>
      <c r="Z50" s="747"/>
      <c r="AA50" s="747"/>
    </row>
    <row r="51" spans="1:30" ht="31.2">
      <c r="A51" s="763">
        <v>30</v>
      </c>
      <c r="B51" s="527">
        <v>7000016341</v>
      </c>
      <c r="C51" s="527">
        <v>10</v>
      </c>
      <c r="D51" s="527" t="s">
        <v>539</v>
      </c>
      <c r="E51" s="527">
        <v>1000004799</v>
      </c>
      <c r="F51" s="527">
        <v>85042340</v>
      </c>
      <c r="G51" s="714"/>
      <c r="H51" s="527">
        <v>18</v>
      </c>
      <c r="I51" s="539"/>
      <c r="J51" s="713" t="s">
        <v>540</v>
      </c>
      <c r="K51" s="527" t="s">
        <v>298</v>
      </c>
      <c r="L51" s="527">
        <v>3</v>
      </c>
      <c r="M51" s="715"/>
      <c r="N51" s="528" t="str">
        <f t="shared" ref="N51:N64" si="45">IF(M51=0, "INCLUDED", IF(ISERROR(M51*L51), M51, M51*L51))</f>
        <v>INCLUDED</v>
      </c>
      <c r="O51" s="745">
        <f t="shared" ref="O51:O64" si="46">IF(N51="Included",0,N51)</f>
        <v>0</v>
      </c>
      <c r="P51" s="745">
        <f t="shared" ref="P51:P64" si="47">IF( I51="",H51*(IF(N51="Included",0,N51))/100,I51*(IF(N51="Included",0,N51)))</f>
        <v>0</v>
      </c>
      <c r="Q51" s="746">
        <f>Discount!$H$36</f>
        <v>0</v>
      </c>
      <c r="R51" s="746">
        <f t="shared" ref="R51:R64" si="48">Q51*O51</f>
        <v>0</v>
      </c>
      <c r="S51" s="746">
        <f t="shared" ref="S51:S64" si="49">IF(I51="",H51*R51/100,I51*R51)</f>
        <v>0</v>
      </c>
      <c r="T51" s="747">
        <f t="shared" ref="T51:T64" si="50">M51*L51</f>
        <v>0</v>
      </c>
      <c r="V51" s="853">
        <f t="shared" ref="V51:V64" si="51">ROUND(M51,2)</f>
        <v>0</v>
      </c>
      <c r="W51" s="747">
        <f t="shared" ref="W51:W64" si="52">L51*V51</f>
        <v>0</v>
      </c>
      <c r="X51" s="747">
        <f t="shared" ref="X51:X64" si="53">IF(I51="",H51/100,I51)</f>
        <v>0.18</v>
      </c>
      <c r="Y51" s="747">
        <f t="shared" ref="Y51:Y64" si="54">IF(X51=0.12,0.12,0)</f>
        <v>0</v>
      </c>
      <c r="Z51" s="747">
        <f t="shared" ref="Z51:Z64" si="55">IF(X51=0.18,0.18,0)</f>
        <v>0.18</v>
      </c>
      <c r="AA51" s="747">
        <f t="shared" ref="AA51:AA64" si="56">IF(X51=0.28,0.28,0)</f>
        <v>0</v>
      </c>
      <c r="AB51" s="524">
        <f t="shared" ref="AB51:AB64" si="57">W51*Y51</f>
        <v>0</v>
      </c>
      <c r="AC51" s="524">
        <f t="shared" ref="AC51:AC64" si="58">W51*Z51</f>
        <v>0</v>
      </c>
      <c r="AD51" s="524">
        <f t="shared" ref="AD51:AD64" si="59">W51*AA51</f>
        <v>0</v>
      </c>
    </row>
    <row r="52" spans="1:30" ht="31.2">
      <c r="A52" s="763">
        <v>31</v>
      </c>
      <c r="B52" s="527">
        <v>7000016341</v>
      </c>
      <c r="C52" s="527">
        <v>20</v>
      </c>
      <c r="D52" s="527" t="s">
        <v>539</v>
      </c>
      <c r="E52" s="527">
        <v>1000013987</v>
      </c>
      <c r="F52" s="527">
        <v>85049010</v>
      </c>
      <c r="G52" s="714"/>
      <c r="H52" s="527">
        <v>18</v>
      </c>
      <c r="I52" s="539"/>
      <c r="J52" s="713" t="s">
        <v>541</v>
      </c>
      <c r="K52" s="527" t="s">
        <v>299</v>
      </c>
      <c r="L52" s="527">
        <v>3</v>
      </c>
      <c r="M52" s="715"/>
      <c r="N52" s="528" t="str">
        <f t="shared" si="45"/>
        <v>INCLUDED</v>
      </c>
      <c r="O52" s="745">
        <f t="shared" si="46"/>
        <v>0</v>
      </c>
      <c r="P52" s="745">
        <f t="shared" si="47"/>
        <v>0</v>
      </c>
      <c r="Q52" s="746">
        <f>Discount!$H$36</f>
        <v>0</v>
      </c>
      <c r="R52" s="746">
        <f t="shared" si="48"/>
        <v>0</v>
      </c>
      <c r="S52" s="746">
        <f t="shared" si="49"/>
        <v>0</v>
      </c>
      <c r="T52" s="747">
        <f t="shared" si="50"/>
        <v>0</v>
      </c>
      <c r="V52" s="853">
        <f t="shared" si="51"/>
        <v>0</v>
      </c>
      <c r="W52" s="747">
        <f t="shared" si="52"/>
        <v>0</v>
      </c>
      <c r="X52" s="747">
        <f t="shared" si="53"/>
        <v>0.18</v>
      </c>
      <c r="Y52" s="747">
        <f t="shared" si="54"/>
        <v>0</v>
      </c>
      <c r="Z52" s="747">
        <f t="shared" si="55"/>
        <v>0.18</v>
      </c>
      <c r="AA52" s="747">
        <f t="shared" si="56"/>
        <v>0</v>
      </c>
      <c r="AB52" s="524">
        <f t="shared" si="57"/>
        <v>0</v>
      </c>
      <c r="AC52" s="524">
        <f t="shared" si="58"/>
        <v>0</v>
      </c>
      <c r="AD52" s="524">
        <f t="shared" si="59"/>
        <v>0</v>
      </c>
    </row>
    <row r="53" spans="1:30" ht="31.2">
      <c r="A53" s="763">
        <v>32</v>
      </c>
      <c r="B53" s="527">
        <v>7000016341</v>
      </c>
      <c r="C53" s="527">
        <v>30</v>
      </c>
      <c r="D53" s="527" t="s">
        <v>543</v>
      </c>
      <c r="E53" s="527">
        <v>1000016677</v>
      </c>
      <c r="F53" s="527">
        <v>85049010</v>
      </c>
      <c r="G53" s="714"/>
      <c r="H53" s="527">
        <v>18</v>
      </c>
      <c r="I53" s="539"/>
      <c r="J53" s="713" t="s">
        <v>528</v>
      </c>
      <c r="K53" s="527" t="s">
        <v>299</v>
      </c>
      <c r="L53" s="527">
        <v>1</v>
      </c>
      <c r="M53" s="715"/>
      <c r="N53" s="528" t="str">
        <f t="shared" si="45"/>
        <v>INCLUDED</v>
      </c>
      <c r="O53" s="745">
        <f t="shared" si="46"/>
        <v>0</v>
      </c>
      <c r="P53" s="745">
        <f t="shared" si="47"/>
        <v>0</v>
      </c>
      <c r="Q53" s="746">
        <f>Discount!$H$36</f>
        <v>0</v>
      </c>
      <c r="R53" s="746">
        <f t="shared" si="48"/>
        <v>0</v>
      </c>
      <c r="S53" s="746">
        <f t="shared" si="49"/>
        <v>0</v>
      </c>
      <c r="T53" s="747">
        <f t="shared" si="50"/>
        <v>0</v>
      </c>
      <c r="V53" s="853">
        <f t="shared" si="51"/>
        <v>0</v>
      </c>
      <c r="W53" s="747">
        <f t="shared" si="52"/>
        <v>0</v>
      </c>
      <c r="X53" s="747">
        <f t="shared" si="53"/>
        <v>0.18</v>
      </c>
      <c r="Y53" s="747">
        <f t="shared" si="54"/>
        <v>0</v>
      </c>
      <c r="Z53" s="747">
        <f t="shared" si="55"/>
        <v>0.18</v>
      </c>
      <c r="AA53" s="747">
        <f t="shared" si="56"/>
        <v>0</v>
      </c>
      <c r="AB53" s="524">
        <f t="shared" si="57"/>
        <v>0</v>
      </c>
      <c r="AC53" s="524">
        <f t="shared" si="58"/>
        <v>0</v>
      </c>
      <c r="AD53" s="524">
        <f t="shared" si="59"/>
        <v>0</v>
      </c>
    </row>
    <row r="54" spans="1:30" ht="31.2">
      <c r="A54" s="763">
        <v>33</v>
      </c>
      <c r="B54" s="527">
        <v>7000016341</v>
      </c>
      <c r="C54" s="527">
        <v>40</v>
      </c>
      <c r="D54" s="527" t="s">
        <v>543</v>
      </c>
      <c r="E54" s="527">
        <v>1000009732</v>
      </c>
      <c r="F54" s="527">
        <v>85049010</v>
      </c>
      <c r="G54" s="714"/>
      <c r="H54" s="527">
        <v>18</v>
      </c>
      <c r="I54" s="539"/>
      <c r="J54" s="713" t="s">
        <v>529</v>
      </c>
      <c r="K54" s="527" t="s">
        <v>298</v>
      </c>
      <c r="L54" s="527">
        <v>1</v>
      </c>
      <c r="M54" s="715"/>
      <c r="N54" s="528" t="str">
        <f t="shared" si="45"/>
        <v>INCLUDED</v>
      </c>
      <c r="O54" s="745">
        <f t="shared" si="46"/>
        <v>0</v>
      </c>
      <c r="P54" s="745">
        <f t="shared" si="47"/>
        <v>0</v>
      </c>
      <c r="Q54" s="746">
        <f>Discount!$H$36</f>
        <v>0</v>
      </c>
      <c r="R54" s="746">
        <f t="shared" si="48"/>
        <v>0</v>
      </c>
      <c r="S54" s="746">
        <f t="shared" si="49"/>
        <v>0</v>
      </c>
      <c r="T54" s="747">
        <f t="shared" si="50"/>
        <v>0</v>
      </c>
      <c r="V54" s="853">
        <f t="shared" si="51"/>
        <v>0</v>
      </c>
      <c r="W54" s="747">
        <f t="shared" si="52"/>
        <v>0</v>
      </c>
      <c r="X54" s="747">
        <f t="shared" si="53"/>
        <v>0.18</v>
      </c>
      <c r="Y54" s="747">
        <f t="shared" si="54"/>
        <v>0</v>
      </c>
      <c r="Z54" s="747">
        <f t="shared" si="55"/>
        <v>0.18</v>
      </c>
      <c r="AA54" s="747">
        <f t="shared" si="56"/>
        <v>0</v>
      </c>
      <c r="AB54" s="524">
        <f t="shared" si="57"/>
        <v>0</v>
      </c>
      <c r="AC54" s="524">
        <f t="shared" si="58"/>
        <v>0</v>
      </c>
      <c r="AD54" s="524">
        <f t="shared" si="59"/>
        <v>0</v>
      </c>
    </row>
    <row r="55" spans="1:30" ht="31.2">
      <c r="A55" s="763">
        <v>34</v>
      </c>
      <c r="B55" s="527">
        <v>7000016341</v>
      </c>
      <c r="C55" s="527">
        <v>50</v>
      </c>
      <c r="D55" s="527" t="s">
        <v>543</v>
      </c>
      <c r="E55" s="527">
        <v>1000007922</v>
      </c>
      <c r="F55" s="527">
        <v>85049010</v>
      </c>
      <c r="G55" s="714"/>
      <c r="H55" s="527">
        <v>18</v>
      </c>
      <c r="I55" s="539"/>
      <c r="J55" s="713" t="s">
        <v>530</v>
      </c>
      <c r="K55" s="527" t="s">
        <v>299</v>
      </c>
      <c r="L55" s="527">
        <v>1</v>
      </c>
      <c r="M55" s="715"/>
      <c r="N55" s="528" t="str">
        <f t="shared" si="45"/>
        <v>INCLUDED</v>
      </c>
      <c r="O55" s="745">
        <f t="shared" si="46"/>
        <v>0</v>
      </c>
      <c r="P55" s="745">
        <f t="shared" si="47"/>
        <v>0</v>
      </c>
      <c r="Q55" s="746">
        <f>Discount!$H$36</f>
        <v>0</v>
      </c>
      <c r="R55" s="746">
        <f t="shared" si="48"/>
        <v>0</v>
      </c>
      <c r="S55" s="746">
        <f t="shared" si="49"/>
        <v>0</v>
      </c>
      <c r="T55" s="747">
        <f t="shared" si="50"/>
        <v>0</v>
      </c>
      <c r="V55" s="853">
        <f t="shared" si="51"/>
        <v>0</v>
      </c>
      <c r="W55" s="747">
        <f t="shared" si="52"/>
        <v>0</v>
      </c>
      <c r="X55" s="747">
        <f t="shared" si="53"/>
        <v>0.18</v>
      </c>
      <c r="Y55" s="747">
        <f t="shared" si="54"/>
        <v>0</v>
      </c>
      <c r="Z55" s="747">
        <f t="shared" si="55"/>
        <v>0.18</v>
      </c>
      <c r="AA55" s="747">
        <f t="shared" si="56"/>
        <v>0</v>
      </c>
      <c r="AB55" s="524">
        <f t="shared" si="57"/>
        <v>0</v>
      </c>
      <c r="AC55" s="524">
        <f t="shared" si="58"/>
        <v>0</v>
      </c>
      <c r="AD55" s="524">
        <f t="shared" si="59"/>
        <v>0</v>
      </c>
    </row>
    <row r="56" spans="1:30" ht="31.2">
      <c r="A56" s="763">
        <v>35</v>
      </c>
      <c r="B56" s="527">
        <v>7000016341</v>
      </c>
      <c r="C56" s="527">
        <v>60</v>
      </c>
      <c r="D56" s="527" t="s">
        <v>543</v>
      </c>
      <c r="E56" s="527">
        <v>1000049427</v>
      </c>
      <c r="F56" s="527">
        <v>85049010</v>
      </c>
      <c r="G56" s="714"/>
      <c r="H56" s="527">
        <v>18</v>
      </c>
      <c r="I56" s="539"/>
      <c r="J56" s="713" t="s">
        <v>531</v>
      </c>
      <c r="K56" s="527" t="s">
        <v>299</v>
      </c>
      <c r="L56" s="527">
        <v>1</v>
      </c>
      <c r="M56" s="715"/>
      <c r="N56" s="528" t="str">
        <f t="shared" si="45"/>
        <v>INCLUDED</v>
      </c>
      <c r="O56" s="745">
        <f t="shared" si="46"/>
        <v>0</v>
      </c>
      <c r="P56" s="745">
        <f t="shared" si="47"/>
        <v>0</v>
      </c>
      <c r="Q56" s="746">
        <f>Discount!$H$36</f>
        <v>0</v>
      </c>
      <c r="R56" s="746">
        <f t="shared" si="48"/>
        <v>0</v>
      </c>
      <c r="S56" s="746">
        <f t="shared" si="49"/>
        <v>0</v>
      </c>
      <c r="T56" s="747">
        <f t="shared" si="50"/>
        <v>0</v>
      </c>
      <c r="V56" s="853">
        <f t="shared" si="51"/>
        <v>0</v>
      </c>
      <c r="W56" s="747">
        <f t="shared" si="52"/>
        <v>0</v>
      </c>
      <c r="X56" s="747">
        <f t="shared" si="53"/>
        <v>0.18</v>
      </c>
      <c r="Y56" s="747">
        <f t="shared" si="54"/>
        <v>0</v>
      </c>
      <c r="Z56" s="747">
        <f t="shared" si="55"/>
        <v>0.18</v>
      </c>
      <c r="AA56" s="747">
        <f t="shared" si="56"/>
        <v>0</v>
      </c>
      <c r="AB56" s="524">
        <f t="shared" si="57"/>
        <v>0</v>
      </c>
      <c r="AC56" s="524">
        <f t="shared" si="58"/>
        <v>0</v>
      </c>
      <c r="AD56" s="524">
        <f t="shared" si="59"/>
        <v>0</v>
      </c>
    </row>
    <row r="57" spans="1:30" ht="31.2">
      <c r="A57" s="763">
        <v>36</v>
      </c>
      <c r="B57" s="527">
        <v>7000016341</v>
      </c>
      <c r="C57" s="527">
        <v>70</v>
      </c>
      <c r="D57" s="527" t="s">
        <v>543</v>
      </c>
      <c r="E57" s="527">
        <v>1000015337</v>
      </c>
      <c r="F57" s="527">
        <v>85049010</v>
      </c>
      <c r="G57" s="714"/>
      <c r="H57" s="527">
        <v>18</v>
      </c>
      <c r="I57" s="539"/>
      <c r="J57" s="713" t="s">
        <v>532</v>
      </c>
      <c r="K57" s="527" t="s">
        <v>298</v>
      </c>
      <c r="L57" s="527">
        <v>1</v>
      </c>
      <c r="M57" s="715"/>
      <c r="N57" s="528" t="str">
        <f t="shared" si="45"/>
        <v>INCLUDED</v>
      </c>
      <c r="O57" s="745">
        <f t="shared" si="46"/>
        <v>0</v>
      </c>
      <c r="P57" s="745">
        <f t="shared" si="47"/>
        <v>0</v>
      </c>
      <c r="Q57" s="746">
        <f>Discount!$H$36</f>
        <v>0</v>
      </c>
      <c r="R57" s="746">
        <f t="shared" si="48"/>
        <v>0</v>
      </c>
      <c r="S57" s="746">
        <f t="shared" si="49"/>
        <v>0</v>
      </c>
      <c r="T57" s="747">
        <f t="shared" si="50"/>
        <v>0</v>
      </c>
      <c r="V57" s="853">
        <f t="shared" si="51"/>
        <v>0</v>
      </c>
      <c r="W57" s="747">
        <f t="shared" si="52"/>
        <v>0</v>
      </c>
      <c r="X57" s="747">
        <f t="shared" si="53"/>
        <v>0.18</v>
      </c>
      <c r="Y57" s="747">
        <f t="shared" si="54"/>
        <v>0</v>
      </c>
      <c r="Z57" s="747">
        <f t="shared" si="55"/>
        <v>0.18</v>
      </c>
      <c r="AA57" s="747">
        <f t="shared" si="56"/>
        <v>0</v>
      </c>
      <c r="AB57" s="524">
        <f t="shared" si="57"/>
        <v>0</v>
      </c>
      <c r="AC57" s="524">
        <f t="shared" si="58"/>
        <v>0</v>
      </c>
      <c r="AD57" s="524">
        <f t="shared" si="59"/>
        <v>0</v>
      </c>
    </row>
    <row r="58" spans="1:30" ht="31.2">
      <c r="A58" s="763">
        <v>37</v>
      </c>
      <c r="B58" s="527">
        <v>7000016341</v>
      </c>
      <c r="C58" s="527">
        <v>80</v>
      </c>
      <c r="D58" s="527" t="s">
        <v>543</v>
      </c>
      <c r="E58" s="527">
        <v>1000009587</v>
      </c>
      <c r="F58" s="527">
        <v>85049010</v>
      </c>
      <c r="G58" s="714"/>
      <c r="H58" s="527">
        <v>18</v>
      </c>
      <c r="I58" s="539"/>
      <c r="J58" s="713" t="s">
        <v>533</v>
      </c>
      <c r="K58" s="527" t="s">
        <v>299</v>
      </c>
      <c r="L58" s="527">
        <v>1</v>
      </c>
      <c r="M58" s="715"/>
      <c r="N58" s="528" t="str">
        <f t="shared" si="45"/>
        <v>INCLUDED</v>
      </c>
      <c r="O58" s="745">
        <f t="shared" si="46"/>
        <v>0</v>
      </c>
      <c r="P58" s="745">
        <f t="shared" si="47"/>
        <v>0</v>
      </c>
      <c r="Q58" s="746">
        <f>Discount!$H$36</f>
        <v>0</v>
      </c>
      <c r="R58" s="746">
        <f t="shared" si="48"/>
        <v>0</v>
      </c>
      <c r="S58" s="746">
        <f t="shared" si="49"/>
        <v>0</v>
      </c>
      <c r="T58" s="747">
        <f t="shared" si="50"/>
        <v>0</v>
      </c>
      <c r="V58" s="853">
        <f t="shared" si="51"/>
        <v>0</v>
      </c>
      <c r="W58" s="747">
        <f t="shared" si="52"/>
        <v>0</v>
      </c>
      <c r="X58" s="747">
        <f t="shared" si="53"/>
        <v>0.18</v>
      </c>
      <c r="Y58" s="747">
        <f t="shared" si="54"/>
        <v>0</v>
      </c>
      <c r="Z58" s="747">
        <f t="shared" si="55"/>
        <v>0.18</v>
      </c>
      <c r="AA58" s="747">
        <f t="shared" si="56"/>
        <v>0</v>
      </c>
      <c r="AB58" s="524">
        <f t="shared" si="57"/>
        <v>0</v>
      </c>
      <c r="AC58" s="524">
        <f t="shared" si="58"/>
        <v>0</v>
      </c>
      <c r="AD58" s="524">
        <f t="shared" si="59"/>
        <v>0</v>
      </c>
    </row>
    <row r="59" spans="1:30" ht="31.2">
      <c r="A59" s="763">
        <v>38</v>
      </c>
      <c r="B59" s="527">
        <v>7000016341</v>
      </c>
      <c r="C59" s="527">
        <v>90</v>
      </c>
      <c r="D59" s="527" t="s">
        <v>543</v>
      </c>
      <c r="E59" s="527">
        <v>1000016696</v>
      </c>
      <c r="F59" s="527">
        <v>85049010</v>
      </c>
      <c r="G59" s="714"/>
      <c r="H59" s="527">
        <v>18</v>
      </c>
      <c r="I59" s="539"/>
      <c r="J59" s="713" t="s">
        <v>534</v>
      </c>
      <c r="K59" s="527" t="s">
        <v>299</v>
      </c>
      <c r="L59" s="527">
        <v>1</v>
      </c>
      <c r="M59" s="715"/>
      <c r="N59" s="528" t="str">
        <f t="shared" si="45"/>
        <v>INCLUDED</v>
      </c>
      <c r="O59" s="745">
        <f t="shared" si="46"/>
        <v>0</v>
      </c>
      <c r="P59" s="745">
        <f t="shared" si="47"/>
        <v>0</v>
      </c>
      <c r="Q59" s="746">
        <f>Discount!$H$36</f>
        <v>0</v>
      </c>
      <c r="R59" s="746">
        <f t="shared" si="48"/>
        <v>0</v>
      </c>
      <c r="S59" s="746">
        <f t="shared" si="49"/>
        <v>0</v>
      </c>
      <c r="T59" s="747">
        <f t="shared" si="50"/>
        <v>0</v>
      </c>
      <c r="V59" s="853">
        <f t="shared" si="51"/>
        <v>0</v>
      </c>
      <c r="W59" s="747">
        <f t="shared" si="52"/>
        <v>0</v>
      </c>
      <c r="X59" s="747">
        <f t="shared" si="53"/>
        <v>0.18</v>
      </c>
      <c r="Y59" s="747">
        <f t="shared" si="54"/>
        <v>0</v>
      </c>
      <c r="Z59" s="747">
        <f t="shared" si="55"/>
        <v>0.18</v>
      </c>
      <c r="AA59" s="747">
        <f t="shared" si="56"/>
        <v>0</v>
      </c>
      <c r="AB59" s="524">
        <f t="shared" si="57"/>
        <v>0</v>
      </c>
      <c r="AC59" s="524">
        <f t="shared" si="58"/>
        <v>0</v>
      </c>
      <c r="AD59" s="524">
        <f t="shared" si="59"/>
        <v>0</v>
      </c>
    </row>
    <row r="60" spans="1:30" ht="31.2">
      <c r="A60" s="763">
        <v>39</v>
      </c>
      <c r="B60" s="527">
        <v>7000016341</v>
      </c>
      <c r="C60" s="527">
        <v>100</v>
      </c>
      <c r="D60" s="527" t="s">
        <v>543</v>
      </c>
      <c r="E60" s="527">
        <v>1000005810</v>
      </c>
      <c r="F60" s="527">
        <v>85049010</v>
      </c>
      <c r="G60" s="714"/>
      <c r="H60" s="527">
        <v>18</v>
      </c>
      <c r="I60" s="539"/>
      <c r="J60" s="713" t="s">
        <v>544</v>
      </c>
      <c r="K60" s="527" t="s">
        <v>298</v>
      </c>
      <c r="L60" s="527">
        <v>1</v>
      </c>
      <c r="M60" s="715"/>
      <c r="N60" s="528" t="str">
        <f t="shared" si="45"/>
        <v>INCLUDED</v>
      </c>
      <c r="O60" s="745">
        <f t="shared" si="46"/>
        <v>0</v>
      </c>
      <c r="P60" s="745">
        <f t="shared" si="47"/>
        <v>0</v>
      </c>
      <c r="Q60" s="746">
        <f>Discount!$H$36</f>
        <v>0</v>
      </c>
      <c r="R60" s="746">
        <f t="shared" si="48"/>
        <v>0</v>
      </c>
      <c r="S60" s="746">
        <f t="shared" si="49"/>
        <v>0</v>
      </c>
      <c r="T60" s="747">
        <f t="shared" si="50"/>
        <v>0</v>
      </c>
      <c r="V60" s="853">
        <f t="shared" si="51"/>
        <v>0</v>
      </c>
      <c r="W60" s="747">
        <f t="shared" si="52"/>
        <v>0</v>
      </c>
      <c r="X60" s="747">
        <f t="shared" si="53"/>
        <v>0.18</v>
      </c>
      <c r="Y60" s="747">
        <f t="shared" si="54"/>
        <v>0</v>
      </c>
      <c r="Z60" s="747">
        <f t="shared" si="55"/>
        <v>0.18</v>
      </c>
      <c r="AA60" s="747">
        <f t="shared" si="56"/>
        <v>0</v>
      </c>
      <c r="AB60" s="524">
        <f t="shared" si="57"/>
        <v>0</v>
      </c>
      <c r="AC60" s="524">
        <f t="shared" si="58"/>
        <v>0</v>
      </c>
      <c r="AD60" s="524">
        <f t="shared" si="59"/>
        <v>0</v>
      </c>
    </row>
    <row r="61" spans="1:30" ht="31.2">
      <c r="A61" s="763">
        <v>40</v>
      </c>
      <c r="B61" s="527">
        <v>7000016341</v>
      </c>
      <c r="C61" s="527">
        <v>110</v>
      </c>
      <c r="D61" s="527" t="s">
        <v>543</v>
      </c>
      <c r="E61" s="527">
        <v>1000004920</v>
      </c>
      <c r="F61" s="527">
        <v>85049010</v>
      </c>
      <c r="G61" s="714"/>
      <c r="H61" s="527">
        <v>18</v>
      </c>
      <c r="I61" s="539"/>
      <c r="J61" s="713" t="s">
        <v>535</v>
      </c>
      <c r="K61" s="527" t="s">
        <v>298</v>
      </c>
      <c r="L61" s="527">
        <v>1</v>
      </c>
      <c r="M61" s="715"/>
      <c r="N61" s="528" t="str">
        <f t="shared" si="45"/>
        <v>INCLUDED</v>
      </c>
      <c r="O61" s="745">
        <f t="shared" si="46"/>
        <v>0</v>
      </c>
      <c r="P61" s="745">
        <f t="shared" si="47"/>
        <v>0</v>
      </c>
      <c r="Q61" s="746">
        <f>Discount!$H$36</f>
        <v>0</v>
      </c>
      <c r="R61" s="746">
        <f t="shared" si="48"/>
        <v>0</v>
      </c>
      <c r="S61" s="746">
        <f t="shared" si="49"/>
        <v>0</v>
      </c>
      <c r="T61" s="747">
        <f t="shared" si="50"/>
        <v>0</v>
      </c>
      <c r="V61" s="853">
        <f t="shared" si="51"/>
        <v>0</v>
      </c>
      <c r="W61" s="747">
        <f t="shared" si="52"/>
        <v>0</v>
      </c>
      <c r="X61" s="747">
        <f t="shared" si="53"/>
        <v>0.18</v>
      </c>
      <c r="Y61" s="747">
        <f t="shared" si="54"/>
        <v>0</v>
      </c>
      <c r="Z61" s="747">
        <f t="shared" si="55"/>
        <v>0.18</v>
      </c>
      <c r="AA61" s="747">
        <f t="shared" si="56"/>
        <v>0</v>
      </c>
      <c r="AB61" s="524">
        <f t="shared" si="57"/>
        <v>0</v>
      </c>
      <c r="AC61" s="524">
        <f t="shared" si="58"/>
        <v>0</v>
      </c>
      <c r="AD61" s="524">
        <f t="shared" si="59"/>
        <v>0</v>
      </c>
    </row>
    <row r="62" spans="1:30" ht="31.2">
      <c r="A62" s="763">
        <v>41</v>
      </c>
      <c r="B62" s="527">
        <v>7000016341</v>
      </c>
      <c r="C62" s="527">
        <v>120</v>
      </c>
      <c r="D62" s="527" t="s">
        <v>543</v>
      </c>
      <c r="E62" s="527">
        <v>1000002082</v>
      </c>
      <c r="F62" s="527">
        <v>85049010</v>
      </c>
      <c r="G62" s="714"/>
      <c r="H62" s="527">
        <v>18</v>
      </c>
      <c r="I62" s="539"/>
      <c r="J62" s="713" t="s">
        <v>536</v>
      </c>
      <c r="K62" s="527" t="s">
        <v>298</v>
      </c>
      <c r="L62" s="527">
        <v>1</v>
      </c>
      <c r="M62" s="715"/>
      <c r="N62" s="528" t="str">
        <f t="shared" si="45"/>
        <v>INCLUDED</v>
      </c>
      <c r="O62" s="745">
        <f t="shared" si="46"/>
        <v>0</v>
      </c>
      <c r="P62" s="745">
        <f t="shared" si="47"/>
        <v>0</v>
      </c>
      <c r="Q62" s="746">
        <f>Discount!$H$36</f>
        <v>0</v>
      </c>
      <c r="R62" s="746">
        <f t="shared" si="48"/>
        <v>0</v>
      </c>
      <c r="S62" s="746">
        <f t="shared" si="49"/>
        <v>0</v>
      </c>
      <c r="T62" s="747">
        <f t="shared" si="50"/>
        <v>0</v>
      </c>
      <c r="V62" s="853">
        <f t="shared" si="51"/>
        <v>0</v>
      </c>
      <c r="W62" s="747">
        <f t="shared" si="52"/>
        <v>0</v>
      </c>
      <c r="X62" s="747">
        <f t="shared" si="53"/>
        <v>0.18</v>
      </c>
      <c r="Y62" s="747">
        <f t="shared" si="54"/>
        <v>0</v>
      </c>
      <c r="Z62" s="747">
        <f t="shared" si="55"/>
        <v>0.18</v>
      </c>
      <c r="AA62" s="747">
        <f t="shared" si="56"/>
        <v>0</v>
      </c>
      <c r="AB62" s="524">
        <f t="shared" si="57"/>
        <v>0</v>
      </c>
      <c r="AC62" s="524">
        <f t="shared" si="58"/>
        <v>0</v>
      </c>
      <c r="AD62" s="524">
        <f t="shared" si="59"/>
        <v>0</v>
      </c>
    </row>
    <row r="63" spans="1:30" ht="31.2">
      <c r="A63" s="763">
        <v>42</v>
      </c>
      <c r="B63" s="527">
        <v>7000016341</v>
      </c>
      <c r="C63" s="527">
        <v>130</v>
      </c>
      <c r="D63" s="527" t="s">
        <v>543</v>
      </c>
      <c r="E63" s="527">
        <v>1000032089</v>
      </c>
      <c r="F63" s="527">
        <v>85049010</v>
      </c>
      <c r="G63" s="714"/>
      <c r="H63" s="527">
        <v>18</v>
      </c>
      <c r="I63" s="539"/>
      <c r="J63" s="713" t="s">
        <v>537</v>
      </c>
      <c r="K63" s="527" t="s">
        <v>538</v>
      </c>
      <c r="L63" s="527">
        <v>5</v>
      </c>
      <c r="M63" s="715"/>
      <c r="N63" s="528" t="str">
        <f t="shared" si="45"/>
        <v>INCLUDED</v>
      </c>
      <c r="O63" s="745">
        <f t="shared" si="46"/>
        <v>0</v>
      </c>
      <c r="P63" s="745">
        <f t="shared" si="47"/>
        <v>0</v>
      </c>
      <c r="Q63" s="746">
        <f>Discount!$H$36</f>
        <v>0</v>
      </c>
      <c r="R63" s="746">
        <f t="shared" si="48"/>
        <v>0</v>
      </c>
      <c r="S63" s="746">
        <f t="shared" si="49"/>
        <v>0</v>
      </c>
      <c r="T63" s="747">
        <f t="shared" si="50"/>
        <v>0</v>
      </c>
      <c r="V63" s="853">
        <f t="shared" si="51"/>
        <v>0</v>
      </c>
      <c r="W63" s="747">
        <f t="shared" si="52"/>
        <v>0</v>
      </c>
      <c r="X63" s="747">
        <f t="shared" si="53"/>
        <v>0.18</v>
      </c>
      <c r="Y63" s="747">
        <f t="shared" si="54"/>
        <v>0</v>
      </c>
      <c r="Z63" s="747">
        <f t="shared" si="55"/>
        <v>0.18</v>
      </c>
      <c r="AA63" s="747">
        <f t="shared" si="56"/>
        <v>0</v>
      </c>
      <c r="AB63" s="524">
        <f t="shared" si="57"/>
        <v>0</v>
      </c>
      <c r="AC63" s="524">
        <f t="shared" si="58"/>
        <v>0</v>
      </c>
      <c r="AD63" s="524">
        <f t="shared" si="59"/>
        <v>0</v>
      </c>
    </row>
    <row r="64" spans="1:30" ht="31.2">
      <c r="A64" s="763">
        <v>43</v>
      </c>
      <c r="B64" s="527">
        <v>7000016341</v>
      </c>
      <c r="C64" s="527">
        <v>140</v>
      </c>
      <c r="D64" s="527" t="s">
        <v>543</v>
      </c>
      <c r="E64" s="527">
        <v>1000004455</v>
      </c>
      <c r="F64" s="527">
        <v>85049010</v>
      </c>
      <c r="G64" s="714"/>
      <c r="H64" s="527">
        <v>18</v>
      </c>
      <c r="I64" s="539"/>
      <c r="J64" s="713" t="s">
        <v>545</v>
      </c>
      <c r="K64" s="527" t="s">
        <v>298</v>
      </c>
      <c r="L64" s="527">
        <v>1</v>
      </c>
      <c r="M64" s="715"/>
      <c r="N64" s="528" t="str">
        <f t="shared" si="45"/>
        <v>INCLUDED</v>
      </c>
      <c r="O64" s="745">
        <f t="shared" si="46"/>
        <v>0</v>
      </c>
      <c r="P64" s="745">
        <f t="shared" si="47"/>
        <v>0</v>
      </c>
      <c r="Q64" s="746">
        <f>Discount!$H$36</f>
        <v>0</v>
      </c>
      <c r="R64" s="746">
        <f t="shared" si="48"/>
        <v>0</v>
      </c>
      <c r="S64" s="746">
        <f t="shared" si="49"/>
        <v>0</v>
      </c>
      <c r="T64" s="747">
        <f t="shared" si="50"/>
        <v>0</v>
      </c>
      <c r="V64" s="853">
        <f t="shared" si="51"/>
        <v>0</v>
      </c>
      <c r="W64" s="747">
        <f t="shared" si="52"/>
        <v>0</v>
      </c>
      <c r="X64" s="747">
        <f t="shared" si="53"/>
        <v>0.18</v>
      </c>
      <c r="Y64" s="747">
        <f t="shared" si="54"/>
        <v>0</v>
      </c>
      <c r="Z64" s="747">
        <f t="shared" si="55"/>
        <v>0.18</v>
      </c>
      <c r="AA64" s="747">
        <f t="shared" si="56"/>
        <v>0</v>
      </c>
      <c r="AB64" s="524">
        <f t="shared" si="57"/>
        <v>0</v>
      </c>
      <c r="AC64" s="524">
        <f t="shared" si="58"/>
        <v>0</v>
      </c>
      <c r="AD64" s="524">
        <f t="shared" si="59"/>
        <v>0</v>
      </c>
    </row>
    <row r="65" spans="1:30">
      <c r="A65" s="763"/>
      <c r="B65" s="527"/>
      <c r="C65" s="527"/>
      <c r="D65" s="527"/>
      <c r="E65" s="527"/>
      <c r="F65" s="527"/>
      <c r="G65" s="527"/>
      <c r="H65" s="527"/>
      <c r="I65" s="527"/>
      <c r="J65" s="713"/>
      <c r="K65" s="527"/>
      <c r="L65" s="527"/>
      <c r="M65" s="527"/>
      <c r="N65" s="527"/>
      <c r="O65" s="745"/>
      <c r="P65" s="745"/>
      <c r="Q65" s="746"/>
      <c r="R65" s="746"/>
      <c r="S65" s="746"/>
      <c r="T65" s="747"/>
      <c r="V65" s="853"/>
      <c r="W65" s="747"/>
      <c r="X65" s="747"/>
      <c r="Y65" s="747"/>
      <c r="Z65" s="747"/>
      <c r="AA65" s="747"/>
    </row>
    <row r="66" spans="1:30" ht="29.25" customHeight="1">
      <c r="A66" s="757"/>
      <c r="B66" s="870" t="s">
        <v>555</v>
      </c>
      <c r="C66" s="757"/>
      <c r="D66" s="758"/>
      <c r="E66" s="758"/>
      <c r="F66" s="758"/>
      <c r="G66" s="758"/>
      <c r="H66" s="758"/>
      <c r="I66" s="758"/>
      <c r="J66" s="758"/>
      <c r="K66" s="758"/>
      <c r="L66" s="758"/>
      <c r="M66" s="758"/>
      <c r="N66" s="758"/>
      <c r="O66" s="745"/>
      <c r="P66" s="745"/>
      <c r="Q66" s="746"/>
      <c r="R66" s="746"/>
      <c r="S66" s="746"/>
      <c r="T66" s="747"/>
      <c r="V66" s="853"/>
      <c r="W66" s="747"/>
      <c r="X66" s="747"/>
      <c r="Y66" s="747"/>
      <c r="Z66" s="747"/>
      <c r="AA66" s="747"/>
    </row>
    <row r="67" spans="1:30" ht="43.5" customHeight="1">
      <c r="A67" s="763">
        <v>44</v>
      </c>
      <c r="B67" s="527">
        <v>7000016342</v>
      </c>
      <c r="C67" s="527">
        <v>10</v>
      </c>
      <c r="D67" s="527" t="s">
        <v>539</v>
      </c>
      <c r="E67" s="527">
        <v>1000057058</v>
      </c>
      <c r="F67" s="527">
        <v>85042340</v>
      </c>
      <c r="G67" s="714"/>
      <c r="H67" s="527">
        <v>18</v>
      </c>
      <c r="I67" s="539"/>
      <c r="J67" s="713" t="s">
        <v>525</v>
      </c>
      <c r="K67" s="527" t="s">
        <v>298</v>
      </c>
      <c r="L67" s="527">
        <v>3</v>
      </c>
      <c r="M67" s="715"/>
      <c r="N67" s="528" t="str">
        <f t="shared" ref="N67:N68" si="60">IF(M67=0, "INCLUDED", IF(ISERROR(M67*L67), M67, M67*L67))</f>
        <v>INCLUDED</v>
      </c>
      <c r="O67" s="745">
        <f t="shared" ref="O67:O68" si="61">IF(N67="Included",0,N67)</f>
        <v>0</v>
      </c>
      <c r="P67" s="745">
        <f t="shared" ref="P67:P68" si="62">IF( I67="",H67*(IF(N67="Included",0,N67))/100,I67*(IF(N67="Included",0,N67)))</f>
        <v>0</v>
      </c>
      <c r="Q67" s="746">
        <f>Discount!$H$36</f>
        <v>0</v>
      </c>
      <c r="R67" s="746">
        <f t="shared" ref="R67:R68" si="63">Q67*O67</f>
        <v>0</v>
      </c>
      <c r="S67" s="746">
        <f t="shared" ref="S67:S68" si="64">IF(I67="",H67*R67/100,I67*R67)</f>
        <v>0</v>
      </c>
      <c r="T67" s="747">
        <f t="shared" ref="T67:T68" si="65">M67*L67</f>
        <v>0</v>
      </c>
      <c r="V67" s="853">
        <f t="shared" ref="V67:V68" si="66">ROUND(M67,2)</f>
        <v>0</v>
      </c>
      <c r="W67" s="747">
        <f t="shared" ref="W67:W68" si="67">L67*V67</f>
        <v>0</v>
      </c>
      <c r="X67" s="747">
        <f t="shared" ref="X67:X68" si="68">IF(I67="",H67/100,I67)</f>
        <v>0.18</v>
      </c>
      <c r="Y67" s="747">
        <f t="shared" ref="Y67:Y68" si="69">IF(X67=0.12,0.12,0)</f>
        <v>0</v>
      </c>
      <c r="Z67" s="747">
        <f t="shared" ref="Z67:Z68" si="70">IF(X67=0.18,0.18,0)</f>
        <v>0.18</v>
      </c>
      <c r="AA67" s="747">
        <f t="shared" ref="AA67:AA68" si="71">IF(X67=0.28,0.28,0)</f>
        <v>0</v>
      </c>
      <c r="AB67" s="524">
        <f t="shared" ref="AB67:AB68" si="72">W67*Y67</f>
        <v>0</v>
      </c>
      <c r="AC67" s="524">
        <f t="shared" ref="AC67:AC68" si="73">W67*Z67</f>
        <v>0</v>
      </c>
      <c r="AD67" s="524">
        <f t="shared" ref="AD67:AD68" si="74">W67*AA67</f>
        <v>0</v>
      </c>
    </row>
    <row r="68" spans="1:30" ht="42.75" customHeight="1">
      <c r="A68" s="763">
        <v>45</v>
      </c>
      <c r="B68" s="527">
        <v>7000016342</v>
      </c>
      <c r="C68" s="527">
        <v>20</v>
      </c>
      <c r="D68" s="527" t="s">
        <v>539</v>
      </c>
      <c r="E68" s="527">
        <v>1000057059</v>
      </c>
      <c r="F68" s="527">
        <v>85049010</v>
      </c>
      <c r="G68" s="714"/>
      <c r="H68" s="527">
        <v>18</v>
      </c>
      <c r="I68" s="539"/>
      <c r="J68" s="713" t="s">
        <v>526</v>
      </c>
      <c r="K68" s="527" t="s">
        <v>299</v>
      </c>
      <c r="L68" s="527">
        <v>3</v>
      </c>
      <c r="M68" s="715"/>
      <c r="N68" s="528" t="str">
        <f t="shared" si="60"/>
        <v>INCLUDED</v>
      </c>
      <c r="O68" s="745">
        <f t="shared" si="61"/>
        <v>0</v>
      </c>
      <c r="P68" s="745">
        <f t="shared" si="62"/>
        <v>0</v>
      </c>
      <c r="Q68" s="746">
        <f>Discount!$H$36</f>
        <v>0</v>
      </c>
      <c r="R68" s="746">
        <f t="shared" si="63"/>
        <v>0</v>
      </c>
      <c r="S68" s="746">
        <f t="shared" si="64"/>
        <v>0</v>
      </c>
      <c r="T68" s="747">
        <f t="shared" si="65"/>
        <v>0</v>
      </c>
      <c r="V68" s="853">
        <f t="shared" si="66"/>
        <v>0</v>
      </c>
      <c r="W68" s="747">
        <f t="shared" si="67"/>
        <v>0</v>
      </c>
      <c r="X68" s="747">
        <f t="shared" si="68"/>
        <v>0.18</v>
      </c>
      <c r="Y68" s="747">
        <f t="shared" si="69"/>
        <v>0</v>
      </c>
      <c r="Z68" s="747">
        <f t="shared" si="70"/>
        <v>0.18</v>
      </c>
      <c r="AA68" s="747">
        <f t="shared" si="71"/>
        <v>0</v>
      </c>
      <c r="AB68" s="524">
        <f t="shared" si="72"/>
        <v>0</v>
      </c>
      <c r="AC68" s="524">
        <f t="shared" si="73"/>
        <v>0</v>
      </c>
      <c r="AD68" s="524">
        <f t="shared" si="74"/>
        <v>0</v>
      </c>
    </row>
    <row r="69" spans="1:30">
      <c r="A69" s="451"/>
      <c r="B69" s="527"/>
      <c r="C69" s="451"/>
      <c r="D69" s="527"/>
      <c r="E69" s="527"/>
      <c r="F69" s="527"/>
      <c r="G69" s="527"/>
      <c r="H69" s="527"/>
      <c r="I69" s="527"/>
      <c r="J69" s="527"/>
      <c r="K69" s="527"/>
      <c r="L69" s="527"/>
      <c r="M69" s="527"/>
      <c r="N69" s="527"/>
      <c r="O69" s="745"/>
      <c r="P69" s="745"/>
      <c r="Q69" s="746"/>
      <c r="R69" s="746"/>
      <c r="S69" s="746"/>
      <c r="T69" s="747"/>
    </row>
    <row r="70" spans="1:30" ht="26.25" customHeight="1">
      <c r="A70" s="935" t="s">
        <v>472</v>
      </c>
      <c r="B70" s="935"/>
      <c r="C70" s="935"/>
      <c r="D70" s="935"/>
      <c r="E70" s="935"/>
      <c r="F70" s="935"/>
      <c r="G70" s="935"/>
      <c r="H70" s="935"/>
      <c r="I70" s="935"/>
      <c r="J70" s="935"/>
      <c r="K70" s="935"/>
      <c r="L70" s="935"/>
      <c r="M70" s="935"/>
      <c r="N70" s="703">
        <f>ROUND(SUM(N17:N69),0)</f>
        <v>0</v>
      </c>
      <c r="O70" s="748"/>
      <c r="P70" s="749">
        <f>SUM(P17:P69)</f>
        <v>0</v>
      </c>
      <c r="Q70" s="750"/>
      <c r="R70" s="751">
        <f>SUM(R17:R69)</f>
        <v>0</v>
      </c>
      <c r="S70" s="752">
        <f>SUM(S17:S69)</f>
        <v>0</v>
      </c>
      <c r="T70" s="747">
        <f>SUM(T17:T69)</f>
        <v>0</v>
      </c>
      <c r="W70" s="747">
        <f>SUM(W18:W68)</f>
        <v>0</v>
      </c>
      <c r="AB70" s="747">
        <f>SUM(AB18:AB68)</f>
        <v>0</v>
      </c>
      <c r="AC70" s="747">
        <f>SUM(AC18:AC68)</f>
        <v>0</v>
      </c>
      <c r="AD70" s="747">
        <f>SUM(AD18:AD68)</f>
        <v>0</v>
      </c>
    </row>
    <row r="71" spans="1:30" ht="26.25" customHeight="1">
      <c r="A71" s="935" t="s">
        <v>270</v>
      </c>
      <c r="B71" s="935"/>
      <c r="C71" s="935"/>
      <c r="D71" s="935"/>
      <c r="E71" s="935"/>
      <c r="F71" s="935"/>
      <c r="G71" s="935"/>
      <c r="H71" s="935"/>
      <c r="I71" s="935"/>
      <c r="J71" s="935"/>
      <c r="K71" s="935"/>
      <c r="L71" s="935"/>
      <c r="M71" s="935"/>
      <c r="N71" s="703" t="s">
        <v>338</v>
      </c>
      <c r="O71" s="753"/>
      <c r="P71" s="753"/>
      <c r="Q71" s="754"/>
      <c r="R71" s="754"/>
      <c r="S71" s="754"/>
      <c r="W71" s="743" t="str">
        <f>W17</f>
        <v>Total Corrected Price (excl. GST)</v>
      </c>
      <c r="X71" s="743"/>
      <c r="Y71" s="743"/>
      <c r="Z71" s="743"/>
      <c r="AA71" s="743"/>
      <c r="AB71" s="743" t="str">
        <f>AB17</f>
        <v>GST amount @12%</v>
      </c>
      <c r="AC71" s="743" t="str">
        <f>AC17</f>
        <v>GST amount @18%</v>
      </c>
      <c r="AD71" s="743" t="str">
        <f>AD17</f>
        <v>GST amount @28%</v>
      </c>
    </row>
    <row r="72" spans="1:30" ht="26.25" customHeight="1">
      <c r="A72" s="935" t="s">
        <v>473</v>
      </c>
      <c r="B72" s="935"/>
      <c r="C72" s="935"/>
      <c r="D72" s="935"/>
      <c r="E72" s="935"/>
      <c r="F72" s="935"/>
      <c r="G72" s="935"/>
      <c r="H72" s="935"/>
      <c r="I72" s="935"/>
      <c r="J72" s="935"/>
      <c r="K72" s="935"/>
      <c r="L72" s="935"/>
      <c r="M72" s="935"/>
      <c r="N72" s="703">
        <f>N70</f>
        <v>0</v>
      </c>
      <c r="O72" s="753"/>
      <c r="P72" s="753"/>
      <c r="Q72" s="754"/>
      <c r="R72" s="754"/>
      <c r="S72" s="754"/>
    </row>
    <row r="73" spans="1:30" ht="32.25" customHeight="1">
      <c r="B73" s="937" t="s">
        <v>309</v>
      </c>
      <c r="C73" s="937"/>
      <c r="D73" s="937"/>
      <c r="E73" s="937"/>
      <c r="F73" s="937"/>
      <c r="G73" s="937"/>
      <c r="H73" s="937"/>
      <c r="I73" s="937"/>
      <c r="J73" s="937"/>
      <c r="K73" s="937"/>
      <c r="L73" s="937"/>
      <c r="M73" s="937"/>
      <c r="N73" s="937"/>
      <c r="O73" s="753"/>
      <c r="P73" s="753"/>
      <c r="Q73" s="754"/>
      <c r="R73" s="754"/>
      <c r="S73" s="754"/>
    </row>
    <row r="74" spans="1:30">
      <c r="O74" s="754"/>
      <c r="P74" s="754"/>
      <c r="Q74" s="754"/>
      <c r="R74" s="754"/>
      <c r="S74" s="754"/>
    </row>
    <row r="75" spans="1:30">
      <c r="B75" s="743" t="s">
        <v>315</v>
      </c>
      <c r="C75" s="939" t="str">
        <f>'Names of Bidder'!D27&amp;" "&amp;'Names of Bidder'!E27&amp;" "&amp;'Names of Bidder'!F27</f>
        <v xml:space="preserve">  </v>
      </c>
      <c r="D75" s="936"/>
      <c r="I75" s="525"/>
      <c r="J75" s="756" t="s">
        <v>317</v>
      </c>
      <c r="K75" s="938" t="str">
        <f>IF('Names of Bidder'!D24="","",'Names of Bidder'!D24)</f>
        <v/>
      </c>
      <c r="L75" s="938"/>
      <c r="M75" s="938"/>
      <c r="N75" s="938"/>
      <c r="O75" s="754"/>
      <c r="P75" s="754"/>
      <c r="Q75" s="754"/>
      <c r="R75" s="754"/>
      <c r="S75" s="754"/>
    </row>
    <row r="76" spans="1:30">
      <c r="B76" s="743" t="s">
        <v>316</v>
      </c>
      <c r="C76" s="936" t="str">
        <f>IF('Names of Bidder'!D28="","",'Names of Bidder'!D28)</f>
        <v/>
      </c>
      <c r="D76" s="936"/>
      <c r="I76" s="525"/>
      <c r="J76" s="756" t="s">
        <v>125</v>
      </c>
      <c r="K76" s="938" t="str">
        <f>IF('Names of Bidder'!D25="","",'Names of Bidder'!D25)</f>
        <v/>
      </c>
      <c r="L76" s="938"/>
      <c r="M76" s="938"/>
      <c r="N76" s="938"/>
      <c r="O76" s="754"/>
      <c r="P76" s="754"/>
      <c r="Q76" s="754"/>
      <c r="R76" s="754"/>
      <c r="S76" s="754"/>
    </row>
    <row r="77" spans="1:30">
      <c r="O77" s="754"/>
      <c r="P77" s="754"/>
      <c r="Q77" s="754"/>
      <c r="R77" s="754"/>
      <c r="S77" s="754"/>
    </row>
    <row r="78" spans="1:30">
      <c r="G78" s="526"/>
      <c r="H78" s="526"/>
      <c r="I78" s="526"/>
    </row>
    <row r="79" spans="1:30">
      <c r="G79" s="526"/>
      <c r="H79" s="526"/>
      <c r="I79" s="526"/>
    </row>
    <row r="80" spans="1:30">
      <c r="G80" s="526"/>
      <c r="H80" s="526"/>
      <c r="I80" s="526"/>
    </row>
    <row r="81" spans="7:15">
      <c r="G81" s="526"/>
      <c r="H81" s="526"/>
      <c r="I81" s="526"/>
      <c r="M81" s="755"/>
    </row>
    <row r="82" spans="7:15">
      <c r="G82" s="526"/>
      <c r="H82" s="526"/>
      <c r="I82" s="526"/>
    </row>
    <row r="83" spans="7:15">
      <c r="G83" s="526"/>
      <c r="H83" s="526"/>
      <c r="I83" s="526"/>
    </row>
    <row r="84" spans="7:15">
      <c r="G84" s="526"/>
      <c r="H84" s="526"/>
      <c r="I84" s="526"/>
      <c r="O84" s="755"/>
    </row>
    <row r="85" spans="7:15">
      <c r="G85" s="526"/>
      <c r="H85" s="526"/>
      <c r="I85" s="526"/>
    </row>
    <row r="86" spans="7:15">
      <c r="G86" s="526"/>
      <c r="H86" s="526"/>
      <c r="I86" s="526"/>
    </row>
    <row r="87" spans="7:15">
      <c r="G87" s="526"/>
      <c r="H87" s="526"/>
      <c r="I87" s="526"/>
    </row>
    <row r="88" spans="7:15">
      <c r="G88" s="526"/>
      <c r="H88" s="526"/>
      <c r="I88" s="526"/>
    </row>
    <row r="89" spans="7:15">
      <c r="G89" s="526"/>
      <c r="H89" s="526"/>
      <c r="I89" s="526"/>
    </row>
    <row r="90" spans="7:15">
      <c r="G90" s="526"/>
      <c r="H90" s="526"/>
      <c r="I90" s="526"/>
    </row>
    <row r="91" spans="7:15">
      <c r="G91" s="526"/>
      <c r="H91" s="526"/>
      <c r="I91" s="526"/>
    </row>
    <row r="92" spans="7:15">
      <c r="G92" s="526"/>
      <c r="H92" s="526"/>
      <c r="I92" s="526"/>
    </row>
    <row r="93" spans="7:15">
      <c r="G93" s="526"/>
      <c r="H93" s="526"/>
      <c r="I93" s="526"/>
    </row>
    <row r="94" spans="7:15">
      <c r="G94" s="526"/>
      <c r="H94" s="526"/>
      <c r="I94" s="526"/>
    </row>
    <row r="95" spans="7:15">
      <c r="G95" s="526"/>
      <c r="H95" s="526"/>
      <c r="I95" s="526"/>
    </row>
    <row r="96" spans="7:15">
      <c r="G96" s="526"/>
      <c r="H96" s="526"/>
      <c r="I96" s="526"/>
    </row>
    <row r="97" spans="7:9">
      <c r="G97" s="526"/>
      <c r="H97" s="526"/>
      <c r="I97" s="526"/>
    </row>
    <row r="98" spans="7:9">
      <c r="G98" s="526"/>
      <c r="H98" s="526"/>
      <c r="I98" s="526"/>
    </row>
    <row r="99" spans="7:9">
      <c r="G99" s="526"/>
      <c r="H99" s="526"/>
      <c r="I99" s="526"/>
    </row>
    <row r="100" spans="7:9">
      <c r="G100" s="526"/>
      <c r="H100" s="526"/>
      <c r="I100" s="526"/>
    </row>
    <row r="101" spans="7:9">
      <c r="G101" s="526"/>
      <c r="H101" s="526"/>
      <c r="I101" s="526"/>
    </row>
    <row r="102" spans="7:9">
      <c r="G102" s="526"/>
      <c r="H102" s="526"/>
      <c r="I102" s="526"/>
    </row>
    <row r="103" spans="7:9">
      <c r="G103" s="526"/>
      <c r="H103" s="526"/>
      <c r="I103" s="526"/>
    </row>
    <row r="104" spans="7:9">
      <c r="G104" s="526"/>
      <c r="H104" s="526"/>
      <c r="I104" s="526"/>
    </row>
    <row r="105" spans="7:9">
      <c r="G105" s="526"/>
      <c r="H105" s="526"/>
      <c r="I105" s="526"/>
    </row>
    <row r="106" spans="7:9">
      <c r="G106" s="526"/>
      <c r="H106" s="526"/>
      <c r="I106" s="526"/>
    </row>
    <row r="107" spans="7:9">
      <c r="G107" s="526"/>
      <c r="H107" s="526"/>
      <c r="I107" s="526"/>
    </row>
    <row r="108" spans="7:9">
      <c r="G108" s="526"/>
      <c r="H108" s="526"/>
      <c r="I108" s="526"/>
    </row>
    <row r="109" spans="7:9">
      <c r="G109" s="526"/>
      <c r="H109" s="526"/>
      <c r="I109" s="526"/>
    </row>
  </sheetData>
  <sheetProtection algorithmName="SHA-512" hashValue="aPPwwprQ5Kk6AfLDa3Xw9VhwdkcoWuJsf69dMBgJ8Lk5dNqzFKt+eghE2DuBmGoY3kIlYX2aB3500ECR5AMYng==" saltValue="HKiSkLJI3sVCs3VCoQk4zw==" spinCount="100000" sheet="1" formatColumns="0" formatRows="0" selectLockedCells="1"/>
  <customSheetViews>
    <customSheetView guid="{85C35A94-6604-4819-B993-593EFE526A1E}" scale="80" showPageBreaks="1" printArea="1" hiddenColumns="1" view="pageBreakPreview" topLeftCell="A76">
      <selection activeCell="M29" sqref="M29"/>
      <pageMargins left="0.25" right="0.25" top="0.75" bottom="0.5" header="0.3" footer="0.5"/>
      <printOptions horizontalCentered="1"/>
      <pageSetup paperSize="9" scale="55" orientation="landscape" r:id="rId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2"/>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3"/>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4"/>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5"/>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6"/>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7"/>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8"/>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9"/>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10"/>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1"/>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12"/>
      <headerFooter>
        <oddHeader>&amp;RSchedule-1
Page &amp;P of &amp;N</oddHeader>
      </headerFooter>
    </customSheetView>
    <customSheetView guid="{267FF044-3C5D-4FEC-AC00-A7E30583F8BB}" scale="80" showPageBreaks="1" printArea="1" hiddenColumns="1" view="pageBreakPreview">
      <selection activeCell="G19" sqref="G19"/>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2">
    <mergeCell ref="Z10:AL10"/>
    <mergeCell ref="Z8:AL8"/>
    <mergeCell ref="Z9:AL9"/>
    <mergeCell ref="A70:M70"/>
    <mergeCell ref="C76:D76"/>
    <mergeCell ref="B73:N73"/>
    <mergeCell ref="K76:N76"/>
    <mergeCell ref="K75:N75"/>
    <mergeCell ref="A71:M71"/>
    <mergeCell ref="A72:M72"/>
    <mergeCell ref="C75:D75"/>
    <mergeCell ref="A3:N3"/>
    <mergeCell ref="A4:N4"/>
    <mergeCell ref="A6:B6"/>
    <mergeCell ref="A8:G8"/>
    <mergeCell ref="K14:N14"/>
    <mergeCell ref="C12:G12"/>
    <mergeCell ref="C10:G10"/>
    <mergeCell ref="C9:G9"/>
    <mergeCell ref="A7:I7"/>
    <mergeCell ref="A13:N13"/>
    <mergeCell ref="C11:G11"/>
  </mergeCells>
  <conditionalFormatting sqref="I18:I31">
    <cfRule type="expression" dxfId="12" priority="5" stopIfTrue="1">
      <formula>H18&gt;0</formula>
    </cfRule>
  </conditionalFormatting>
  <conditionalFormatting sqref="I34:I48">
    <cfRule type="expression" dxfId="11" priority="4" stopIfTrue="1">
      <formula>H34&gt;0</formula>
    </cfRule>
  </conditionalFormatting>
  <conditionalFormatting sqref="I52:I64 I67:I68">
    <cfRule type="expression" dxfId="10" priority="3" stopIfTrue="1">
      <formula>H52&gt;0</formula>
    </cfRule>
  </conditionalFormatting>
  <conditionalFormatting sqref="I51">
    <cfRule type="expression" dxfId="9" priority="2" stopIfTrue="1">
      <formula>H51&gt;0</formula>
    </cfRule>
  </conditionalFormatting>
  <dataValidations count="3">
    <dataValidation type="list" operator="greaterThan" allowBlank="1" showInputMessage="1" showErrorMessage="1" sqref="I67:I68 I34:I48 I51:I64 I18:I31" xr:uid="{00000000-0002-0000-0400-000000000000}">
      <formula1>"0%,5%,12%,18%,28%"</formula1>
    </dataValidation>
    <dataValidation type="whole" operator="greaterThan" allowBlank="1" showInputMessage="1" showErrorMessage="1" sqref="G67:G68 G34:G48 G51:G64 G18:G31" xr:uid="{00000000-0002-0000-0400-000001000000}">
      <formula1>0</formula1>
    </dataValidation>
    <dataValidation type="decimal" operator="greaterThanOrEqual" allowBlank="1" showInputMessage="1" showErrorMessage="1" sqref="M67:M68 M34:M48 M51:M64 M18:M31" xr:uid="{00000000-0002-0000-0400-000002000000}">
      <formula1>0</formula1>
    </dataValidation>
  </dataValidations>
  <hyperlinks>
    <hyperlink ref="X17" r:id="rId14" display="GST@18%" xr:uid="{5AA0DA08-000E-4FD4-A26E-296A0C1626B8}"/>
  </hyperlinks>
  <printOptions horizontalCentered="1"/>
  <pageMargins left="0.25" right="0.25" top="0.75" bottom="0.5" header="0.3" footer="0.5"/>
  <pageSetup paperSize="9" scale="55" orientation="landscape" r:id="rId15"/>
  <headerFooter>
    <oddHeader>&amp;RSchedule-1
Page &amp;P of &amp;N</oddHeader>
  </headerFooter>
  <drawing r:id="rId16"/>
  <extLst>
    <ext xmlns:x14="http://schemas.microsoft.com/office/spreadsheetml/2009/9/main" uri="{CCE6A557-97BC-4b89-ADB6-D9C93CAAB3DF}">
      <x14:dataValidations xmlns:xm="http://schemas.microsoft.com/office/excel/2006/main" count="1">
        <x14:dataValidation type="list" allowBlank="1" showInputMessage="1" showErrorMessage="1" xr:uid="{A67FEF3D-6722-4837-AE28-D5A2C37E16FA}">
          <x14:formula1>
            <xm:f>'F:\satendra\G5 work\TR-35\Bidding Documents\[DCBFina4.xlsx]Basic'!#REF!</xm:f>
          </x14:formula1>
          <xm:sqref>K18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76"/>
  <sheetViews>
    <sheetView view="pageBreakPreview" topLeftCell="A56" zoomScale="80" zoomScaleNormal="100" zoomScaleSheetLayoutView="80" workbookViewId="0">
      <selection activeCell="A71" sqref="A71"/>
    </sheetView>
  </sheetViews>
  <sheetFormatPr defaultColWidth="9.109375" defaultRowHeight="15.6"/>
  <cols>
    <col min="1" max="1" width="6.109375" style="423" customWidth="1"/>
    <col min="2" max="2" width="16.109375" style="423" customWidth="1"/>
    <col min="3" max="3" width="10.6640625" style="423" customWidth="1"/>
    <col min="4" max="4" width="23.88671875" style="423" customWidth="1"/>
    <col min="5" max="5" width="17.33203125" style="423" customWidth="1"/>
    <col min="6" max="6" width="85.5546875" style="415" customWidth="1"/>
    <col min="7" max="7" width="11.33203125" style="423" customWidth="1"/>
    <col min="8" max="8" width="16.5546875" style="423" customWidth="1"/>
    <col min="9" max="9" width="21" style="9" customWidth="1"/>
    <col min="10" max="10" width="24.33203125" style="423" customWidth="1"/>
    <col min="11" max="12" width="18.109375" style="420" hidden="1" customWidth="1"/>
    <col min="13" max="13" width="10.33203125" style="420" customWidth="1"/>
    <col min="14" max="14" width="9.109375" style="420" customWidth="1"/>
    <col min="15" max="17" width="9.109375" style="420"/>
    <col min="18" max="28" width="9.109375" style="411"/>
    <col min="29" max="16384" width="9.109375" style="419"/>
  </cols>
  <sheetData>
    <row r="1" spans="1:32" ht="27.75" customHeight="1">
      <c r="A1" s="1" t="str">
        <f>Basic!B5</f>
        <v xml:space="preserve">SPEC. NO.: 5002002164/TRANSFORMER/DOM/A04-CC CS -5	</v>
      </c>
      <c r="B1" s="1"/>
      <c r="C1" s="1"/>
      <c r="D1" s="414"/>
      <c r="E1" s="414"/>
      <c r="F1" s="414"/>
      <c r="G1" s="417"/>
      <c r="H1" s="417"/>
      <c r="I1" s="418"/>
      <c r="J1" s="609" t="s">
        <v>14</v>
      </c>
    </row>
    <row r="2" spans="1:32" ht="21.75" customHeight="1">
      <c r="A2" s="413"/>
      <c r="B2" s="413"/>
      <c r="C2" s="413"/>
      <c r="D2" s="413"/>
      <c r="E2" s="413"/>
      <c r="F2" s="413"/>
      <c r="G2" s="351"/>
      <c r="H2" s="351"/>
      <c r="I2" s="421"/>
      <c r="J2" s="351"/>
    </row>
    <row r="3" spans="1:32" ht="60" customHeight="1">
      <c r="A3" s="925" t="str">
        <f>Cover!$B$2</f>
        <v>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v>
      </c>
      <c r="B3" s="925"/>
      <c r="C3" s="925"/>
      <c r="D3" s="925"/>
      <c r="E3" s="925"/>
      <c r="F3" s="925"/>
      <c r="G3" s="925"/>
      <c r="H3" s="925"/>
      <c r="I3" s="925"/>
      <c r="J3" s="925"/>
      <c r="K3" s="422"/>
      <c r="N3" s="946"/>
      <c r="O3" s="946"/>
      <c r="R3" s="420"/>
      <c r="S3" s="420"/>
      <c r="T3" s="420"/>
      <c r="U3" s="420"/>
      <c r="V3" s="420"/>
      <c r="W3" s="420"/>
      <c r="X3" s="420"/>
      <c r="Y3" s="420"/>
      <c r="Z3" s="420"/>
      <c r="AA3" s="420"/>
      <c r="AC3" s="411"/>
      <c r="AD3" s="411"/>
      <c r="AE3" s="411"/>
      <c r="AF3" s="411"/>
    </row>
    <row r="4" spans="1:32" ht="21.9" customHeight="1">
      <c r="A4" s="947" t="s">
        <v>0</v>
      </c>
      <c r="B4" s="947"/>
      <c r="C4" s="947"/>
      <c r="D4" s="947"/>
      <c r="E4" s="947"/>
      <c r="F4" s="947"/>
      <c r="G4" s="947"/>
      <c r="H4" s="947"/>
      <c r="I4" s="947"/>
      <c r="J4" s="947"/>
    </row>
    <row r="5" spans="1:32" ht="15" customHeight="1">
      <c r="J5" s="351"/>
    </row>
    <row r="6" spans="1:32" ht="22.5" customHeight="1">
      <c r="A6" s="927" t="s">
        <v>349</v>
      </c>
      <c r="B6" s="927"/>
      <c r="C6" s="4"/>
      <c r="D6" s="351"/>
      <c r="E6" s="4"/>
      <c r="F6" s="4"/>
      <c r="G6" s="4"/>
      <c r="H6" s="4"/>
      <c r="I6" s="4"/>
      <c r="J6" s="351"/>
    </row>
    <row r="7" spans="1:32" ht="25.5" customHeight="1">
      <c r="A7" s="950">
        <f>'Sch-1'!A7</f>
        <v>0</v>
      </c>
      <c r="B7" s="950"/>
      <c r="C7" s="950"/>
      <c r="D7" s="950"/>
      <c r="E7" s="950"/>
      <c r="F7" s="950"/>
      <c r="G7" s="573"/>
      <c r="H7" s="448" t="s">
        <v>1</v>
      </c>
      <c r="I7" s="573"/>
      <c r="J7" s="351"/>
    </row>
    <row r="8" spans="1:32" ht="29.25" customHeight="1">
      <c r="A8" s="928" t="str">
        <f>"Bidder’s Name and Address  (" &amp; MID('Names of Bidder'!B9,9, 20) &amp; ") :"</f>
        <v>Bidder’s Name and Address  (Sole Bidder) :</v>
      </c>
      <c r="B8" s="928"/>
      <c r="C8" s="928"/>
      <c r="D8" s="928"/>
      <c r="E8" s="928"/>
      <c r="F8" s="928"/>
      <c r="G8" s="928"/>
      <c r="H8" s="449" t="s">
        <v>2</v>
      </c>
      <c r="I8" s="529"/>
      <c r="J8" s="351"/>
    </row>
    <row r="9" spans="1:32" ht="26.25" customHeight="1">
      <c r="A9" s="454" t="s">
        <v>12</v>
      </c>
      <c r="B9" s="404"/>
      <c r="C9" s="952" t="str">
        <f>IF('Names of Bidder'!D9=0, "", 'Names of Bidder'!D9)</f>
        <v/>
      </c>
      <c r="D9" s="952"/>
      <c r="E9" s="952"/>
      <c r="F9" s="575"/>
      <c r="G9" s="575"/>
      <c r="H9" s="449" t="s">
        <v>3</v>
      </c>
      <c r="I9" s="405"/>
      <c r="J9" s="351"/>
    </row>
    <row r="10" spans="1:32" ht="17.25" customHeight="1">
      <c r="A10" s="454" t="s">
        <v>11</v>
      </c>
      <c r="B10" s="404"/>
      <c r="C10" s="951" t="str">
        <f>IF('Names of Bidder'!D10=0, "", 'Names of Bidder'!D10)</f>
        <v/>
      </c>
      <c r="D10" s="951"/>
      <c r="E10" s="951"/>
      <c r="F10" s="575"/>
      <c r="G10" s="575"/>
      <c r="H10" s="449" t="s">
        <v>4</v>
      </c>
      <c r="I10" s="405"/>
      <c r="J10" s="351"/>
    </row>
    <row r="11" spans="1:32" ht="18" customHeight="1">
      <c r="A11" s="405"/>
      <c r="B11" s="405"/>
      <c r="C11" s="951" t="str">
        <f>IF('Names of Bidder'!D11=0, "", 'Names of Bidder'!D11)</f>
        <v/>
      </c>
      <c r="D11" s="951"/>
      <c r="E11" s="951"/>
      <c r="F11" s="575"/>
      <c r="G11" s="575"/>
      <c r="H11" s="449" t="s">
        <v>5</v>
      </c>
      <c r="I11" s="405"/>
      <c r="J11" s="351"/>
    </row>
    <row r="12" spans="1:32" ht="18" customHeight="1">
      <c r="A12" s="405"/>
      <c r="B12" s="405"/>
      <c r="C12" s="951" t="str">
        <f>IF('Names of Bidder'!D12=0, "", 'Names of Bidder'!D12)</f>
        <v/>
      </c>
      <c r="D12" s="951"/>
      <c r="E12" s="951"/>
      <c r="F12" s="575"/>
      <c r="G12" s="575"/>
      <c r="H12" s="449" t="s">
        <v>6</v>
      </c>
      <c r="I12" s="405"/>
      <c r="J12" s="351"/>
    </row>
    <row r="13" spans="1:32" s="464" customFormat="1" ht="26.4" customHeight="1">
      <c r="A13" s="940" t="s">
        <v>363</v>
      </c>
      <c r="B13" s="940"/>
      <c r="C13" s="940"/>
      <c r="D13" s="940"/>
      <c r="E13" s="940"/>
      <c r="F13" s="940"/>
      <c r="G13" s="940"/>
      <c r="H13" s="940"/>
      <c r="I13" s="940"/>
      <c r="J13" s="940"/>
      <c r="K13" s="462"/>
      <c r="L13" s="462"/>
      <c r="M13" s="462"/>
      <c r="N13" s="462"/>
      <c r="O13" s="462"/>
      <c r="P13" s="462"/>
      <c r="Q13" s="462"/>
      <c r="R13" s="463"/>
      <c r="S13" s="463"/>
      <c r="T13" s="463"/>
      <c r="U13" s="463"/>
      <c r="V13" s="463"/>
      <c r="W13" s="463"/>
      <c r="X13" s="463"/>
      <c r="Y13" s="463"/>
      <c r="Z13" s="463"/>
      <c r="AA13" s="463"/>
      <c r="AB13" s="463"/>
    </row>
    <row r="14" spans="1:32" ht="20.25" customHeight="1" thickBot="1">
      <c r="A14" s="424"/>
      <c r="B14" s="424"/>
      <c r="C14" s="424"/>
      <c r="D14" s="424"/>
      <c r="E14" s="424"/>
      <c r="F14" s="416"/>
      <c r="G14" s="425"/>
      <c r="H14" s="425"/>
      <c r="I14" s="949" t="s">
        <v>354</v>
      </c>
      <c r="J14" s="949"/>
    </row>
    <row r="15" spans="1:32" ht="96" customHeight="1">
      <c r="A15" s="13" t="s">
        <v>7</v>
      </c>
      <c r="B15" s="17" t="s">
        <v>265</v>
      </c>
      <c r="C15" s="17" t="s">
        <v>277</v>
      </c>
      <c r="D15" s="17" t="s">
        <v>279</v>
      </c>
      <c r="E15" s="17" t="s">
        <v>13</v>
      </c>
      <c r="F15" s="14" t="s">
        <v>15</v>
      </c>
      <c r="G15" s="14" t="s">
        <v>9</v>
      </c>
      <c r="H15" s="14" t="s">
        <v>16</v>
      </c>
      <c r="I15" s="14" t="s">
        <v>362</v>
      </c>
      <c r="J15" s="15" t="s">
        <v>361</v>
      </c>
    </row>
    <row r="16" spans="1:32" s="585" customFormat="1" ht="16.2">
      <c r="A16" s="582">
        <v>1</v>
      </c>
      <c r="B16" s="582">
        <v>2</v>
      </c>
      <c r="C16" s="582">
        <v>3</v>
      </c>
      <c r="D16" s="582">
        <v>4</v>
      </c>
      <c r="E16" s="582">
        <v>5</v>
      </c>
      <c r="F16" s="582">
        <v>6</v>
      </c>
      <c r="G16" s="582">
        <v>7</v>
      </c>
      <c r="H16" s="582">
        <v>8</v>
      </c>
      <c r="I16" s="582">
        <v>9</v>
      </c>
      <c r="J16" s="582" t="s">
        <v>355</v>
      </c>
      <c r="K16" s="583"/>
      <c r="L16" s="583"/>
      <c r="M16" s="583"/>
      <c r="N16" s="583"/>
      <c r="O16" s="583"/>
      <c r="P16" s="583"/>
      <c r="Q16" s="583"/>
      <c r="R16" s="584"/>
      <c r="S16" s="584"/>
      <c r="T16" s="584"/>
      <c r="U16" s="584"/>
      <c r="V16" s="584"/>
      <c r="W16" s="584"/>
      <c r="X16" s="584"/>
      <c r="Y16" s="584"/>
      <c r="Z16" s="584"/>
      <c r="AA16" s="584"/>
      <c r="AB16" s="584"/>
    </row>
    <row r="17" spans="1:28" s="769" customFormat="1" ht="20.25" customHeight="1">
      <c r="A17" s="764"/>
      <c r="B17" s="943" t="str">
        <f>'Sch-1'!B17</f>
        <v>BOQ for 2x1500 MVA,765/400kV ICT,Navsari(New) SS</v>
      </c>
      <c r="C17" s="944"/>
      <c r="D17" s="944"/>
      <c r="E17" s="945"/>
      <c r="F17" s="765"/>
      <c r="G17" s="766"/>
      <c r="H17" s="766"/>
      <c r="I17" s="766"/>
      <c r="J17" s="767"/>
      <c r="K17" s="856" t="s">
        <v>507</v>
      </c>
      <c r="L17" s="857" t="s">
        <v>515</v>
      </c>
      <c r="M17" s="768"/>
      <c r="N17" s="768"/>
      <c r="O17" s="768"/>
      <c r="P17" s="768"/>
      <c r="Q17" s="768"/>
      <c r="R17" s="768"/>
      <c r="S17" s="768"/>
      <c r="T17" s="768"/>
      <c r="U17" s="768"/>
      <c r="V17" s="768"/>
      <c r="W17" s="768"/>
      <c r="X17" s="768"/>
      <c r="Y17" s="768"/>
      <c r="Z17" s="768"/>
      <c r="AA17" s="768"/>
      <c r="AB17" s="768"/>
    </row>
    <row r="18" spans="1:28" s="720" customFormat="1" ht="31.2">
      <c r="A18" s="770">
        <v>1</v>
      </c>
      <c r="B18" s="527">
        <v>7000016340</v>
      </c>
      <c r="C18" s="527">
        <v>100</v>
      </c>
      <c r="D18" s="527" t="s">
        <v>524</v>
      </c>
      <c r="E18" s="527">
        <v>1000057058</v>
      </c>
      <c r="F18" s="523" t="s">
        <v>525</v>
      </c>
      <c r="G18" s="527" t="s">
        <v>298</v>
      </c>
      <c r="H18" s="527">
        <v>7</v>
      </c>
      <c r="I18" s="715"/>
      <c r="J18" s="528" t="str">
        <f t="shared" ref="J18:J28" si="0">IF(I18=0, "INCLUDED", IF(ISERROR(I18*H18), I18, I18*H18))</f>
        <v>INCLUDED</v>
      </c>
      <c r="K18" s="858">
        <f t="shared" ref="K18:K31" si="1">ROUND(I18,2)</f>
        <v>0</v>
      </c>
      <c r="L18" s="859">
        <f t="shared" ref="L18:L31" si="2">H18*K18</f>
        <v>0</v>
      </c>
      <c r="M18" s="719"/>
      <c r="N18" s="719"/>
      <c r="O18" s="719"/>
      <c r="P18" s="719"/>
      <c r="Q18" s="719"/>
      <c r="R18" s="719"/>
      <c r="S18" s="719"/>
      <c r="T18" s="719"/>
      <c r="U18" s="719"/>
      <c r="V18" s="719"/>
      <c r="W18" s="719"/>
      <c r="X18" s="719"/>
      <c r="Y18" s="719"/>
      <c r="Z18" s="719"/>
      <c r="AA18" s="719"/>
      <c r="AB18" s="719"/>
    </row>
    <row r="19" spans="1:28" s="720" customFormat="1" ht="31.2">
      <c r="A19" s="770">
        <v>2</v>
      </c>
      <c r="B19" s="527">
        <v>7000016340</v>
      </c>
      <c r="C19" s="527">
        <v>90</v>
      </c>
      <c r="D19" s="527" t="s">
        <v>524</v>
      </c>
      <c r="E19" s="527">
        <v>1000057059</v>
      </c>
      <c r="F19" s="523" t="s">
        <v>526</v>
      </c>
      <c r="G19" s="527" t="s">
        <v>299</v>
      </c>
      <c r="H19" s="527">
        <v>7</v>
      </c>
      <c r="I19" s="715"/>
      <c r="J19" s="528" t="str">
        <f t="shared" si="0"/>
        <v>INCLUDED</v>
      </c>
      <c r="K19" s="858">
        <f t="shared" si="1"/>
        <v>0</v>
      </c>
      <c r="L19" s="859">
        <f t="shared" si="2"/>
        <v>0</v>
      </c>
      <c r="M19" s="719"/>
      <c r="N19" s="719"/>
      <c r="O19" s="719"/>
      <c r="P19" s="719"/>
      <c r="Q19" s="719"/>
      <c r="R19" s="719"/>
      <c r="S19" s="719"/>
      <c r="T19" s="719"/>
      <c r="U19" s="719"/>
      <c r="V19" s="719"/>
      <c r="W19" s="719"/>
      <c r="X19" s="719"/>
      <c r="Y19" s="719"/>
      <c r="Z19" s="719"/>
      <c r="AA19" s="719"/>
      <c r="AB19" s="719"/>
    </row>
    <row r="20" spans="1:28" s="720" customFormat="1" ht="31.2">
      <c r="A20" s="770">
        <v>3</v>
      </c>
      <c r="B20" s="527">
        <v>7000016340</v>
      </c>
      <c r="C20" s="527">
        <v>110</v>
      </c>
      <c r="D20" s="527" t="s">
        <v>527</v>
      </c>
      <c r="E20" s="527">
        <v>1000016677</v>
      </c>
      <c r="F20" s="523" t="s">
        <v>528</v>
      </c>
      <c r="G20" s="527" t="s">
        <v>299</v>
      </c>
      <c r="H20" s="527">
        <v>1</v>
      </c>
      <c r="I20" s="715"/>
      <c r="J20" s="528" t="str">
        <f t="shared" si="0"/>
        <v>INCLUDED</v>
      </c>
      <c r="K20" s="858">
        <f t="shared" si="1"/>
        <v>0</v>
      </c>
      <c r="L20" s="859">
        <f t="shared" si="2"/>
        <v>0</v>
      </c>
      <c r="M20" s="719"/>
      <c r="N20" s="719"/>
      <c r="O20" s="719"/>
      <c r="P20" s="719"/>
      <c r="Q20" s="719"/>
      <c r="R20" s="719"/>
      <c r="S20" s="719"/>
      <c r="T20" s="719"/>
      <c r="U20" s="719"/>
      <c r="V20" s="719"/>
      <c r="W20" s="719"/>
      <c r="X20" s="719"/>
      <c r="Y20" s="719"/>
      <c r="Z20" s="719"/>
      <c r="AA20" s="719"/>
      <c r="AB20" s="719"/>
    </row>
    <row r="21" spans="1:28" s="720" customFormat="1" ht="31.2">
      <c r="A21" s="770">
        <v>4</v>
      </c>
      <c r="B21" s="527">
        <v>7000016340</v>
      </c>
      <c r="C21" s="527">
        <v>120</v>
      </c>
      <c r="D21" s="527" t="s">
        <v>527</v>
      </c>
      <c r="E21" s="527">
        <v>1000009732</v>
      </c>
      <c r="F21" s="523" t="s">
        <v>529</v>
      </c>
      <c r="G21" s="527" t="s">
        <v>298</v>
      </c>
      <c r="H21" s="527">
        <v>1</v>
      </c>
      <c r="I21" s="715"/>
      <c r="J21" s="528" t="str">
        <f t="shared" si="0"/>
        <v>INCLUDED</v>
      </c>
      <c r="K21" s="858">
        <f t="shared" si="1"/>
        <v>0</v>
      </c>
      <c r="L21" s="859">
        <f t="shared" si="2"/>
        <v>0</v>
      </c>
      <c r="M21" s="719"/>
      <c r="N21" s="719"/>
      <c r="O21" s="719"/>
      <c r="P21" s="719"/>
      <c r="Q21" s="719"/>
      <c r="R21" s="719"/>
      <c r="S21" s="719"/>
      <c r="T21" s="719"/>
      <c r="U21" s="719"/>
      <c r="V21" s="719"/>
      <c r="W21" s="719"/>
      <c r="X21" s="719"/>
      <c r="Y21" s="719"/>
      <c r="Z21" s="719"/>
      <c r="AA21" s="719"/>
      <c r="AB21" s="719"/>
    </row>
    <row r="22" spans="1:28" s="720" customFormat="1" ht="31.2">
      <c r="A22" s="770">
        <v>5</v>
      </c>
      <c r="B22" s="527">
        <v>7000016340</v>
      </c>
      <c r="C22" s="527">
        <v>130</v>
      </c>
      <c r="D22" s="527" t="s">
        <v>527</v>
      </c>
      <c r="E22" s="527">
        <v>1000007922</v>
      </c>
      <c r="F22" s="523" t="s">
        <v>530</v>
      </c>
      <c r="G22" s="527" t="s">
        <v>299</v>
      </c>
      <c r="H22" s="527">
        <v>1</v>
      </c>
      <c r="I22" s="715"/>
      <c r="J22" s="528" t="str">
        <f t="shared" si="0"/>
        <v>INCLUDED</v>
      </c>
      <c r="K22" s="858">
        <f t="shared" si="1"/>
        <v>0</v>
      </c>
      <c r="L22" s="859">
        <f t="shared" si="2"/>
        <v>0</v>
      </c>
      <c r="M22" s="719"/>
      <c r="N22" s="719"/>
      <c r="O22" s="719"/>
      <c r="P22" s="719"/>
      <c r="Q22" s="719"/>
      <c r="R22" s="719"/>
      <c r="S22" s="719"/>
      <c r="T22" s="719"/>
      <c r="U22" s="719"/>
      <c r="V22" s="719"/>
      <c r="W22" s="719"/>
      <c r="X22" s="719"/>
      <c r="Y22" s="719"/>
      <c r="Z22" s="719"/>
      <c r="AA22" s="719"/>
      <c r="AB22" s="719"/>
    </row>
    <row r="23" spans="1:28" s="720" customFormat="1" ht="31.2">
      <c r="A23" s="770">
        <v>6</v>
      </c>
      <c r="B23" s="527">
        <v>7000016340</v>
      </c>
      <c r="C23" s="527">
        <v>140</v>
      </c>
      <c r="D23" s="527" t="s">
        <v>527</v>
      </c>
      <c r="E23" s="527">
        <v>1000049427</v>
      </c>
      <c r="F23" s="523" t="s">
        <v>531</v>
      </c>
      <c r="G23" s="527" t="s">
        <v>299</v>
      </c>
      <c r="H23" s="527">
        <v>1</v>
      </c>
      <c r="I23" s="715"/>
      <c r="J23" s="528" t="str">
        <f t="shared" si="0"/>
        <v>INCLUDED</v>
      </c>
      <c r="K23" s="858">
        <f t="shared" si="1"/>
        <v>0</v>
      </c>
      <c r="L23" s="859">
        <f t="shared" si="2"/>
        <v>0</v>
      </c>
      <c r="M23" s="719"/>
      <c r="N23" s="719"/>
      <c r="O23" s="719"/>
      <c r="P23" s="719"/>
      <c r="Q23" s="719"/>
      <c r="R23" s="719"/>
      <c r="S23" s="719"/>
      <c r="T23" s="719"/>
      <c r="U23" s="719"/>
      <c r="V23" s="719"/>
      <c r="W23" s="719"/>
      <c r="X23" s="719"/>
      <c r="Y23" s="719"/>
      <c r="Z23" s="719"/>
      <c r="AA23" s="719"/>
      <c r="AB23" s="719"/>
    </row>
    <row r="24" spans="1:28" s="720" customFormat="1" ht="31.2">
      <c r="A24" s="770">
        <v>7</v>
      </c>
      <c r="B24" s="527">
        <v>7000016340</v>
      </c>
      <c r="C24" s="527">
        <v>150</v>
      </c>
      <c r="D24" s="527" t="s">
        <v>527</v>
      </c>
      <c r="E24" s="527">
        <v>1000015337</v>
      </c>
      <c r="F24" s="523" t="s">
        <v>532</v>
      </c>
      <c r="G24" s="527" t="s">
        <v>298</v>
      </c>
      <c r="H24" s="527">
        <v>1</v>
      </c>
      <c r="I24" s="715"/>
      <c r="J24" s="528" t="str">
        <f t="shared" si="0"/>
        <v>INCLUDED</v>
      </c>
      <c r="K24" s="858">
        <f t="shared" si="1"/>
        <v>0</v>
      </c>
      <c r="L24" s="859">
        <f t="shared" si="2"/>
        <v>0</v>
      </c>
      <c r="M24" s="719"/>
      <c r="N24" s="719"/>
      <c r="O24" s="719"/>
      <c r="P24" s="719"/>
      <c r="Q24" s="719"/>
      <c r="R24" s="719"/>
      <c r="S24" s="719"/>
      <c r="T24" s="719"/>
      <c r="U24" s="719"/>
      <c r="V24" s="719"/>
      <c r="W24" s="719"/>
      <c r="X24" s="719"/>
      <c r="Y24" s="719"/>
      <c r="Z24" s="719"/>
      <c r="AA24" s="719"/>
      <c r="AB24" s="719"/>
    </row>
    <row r="25" spans="1:28" s="720" customFormat="1" ht="31.2">
      <c r="A25" s="770">
        <v>8</v>
      </c>
      <c r="B25" s="527">
        <v>7000016340</v>
      </c>
      <c r="C25" s="527">
        <v>160</v>
      </c>
      <c r="D25" s="527" t="s">
        <v>527</v>
      </c>
      <c r="E25" s="527">
        <v>1000009587</v>
      </c>
      <c r="F25" s="523" t="s">
        <v>533</v>
      </c>
      <c r="G25" s="527" t="s">
        <v>299</v>
      </c>
      <c r="H25" s="527">
        <v>1</v>
      </c>
      <c r="I25" s="715"/>
      <c r="J25" s="528" t="str">
        <f t="shared" si="0"/>
        <v>INCLUDED</v>
      </c>
      <c r="K25" s="858">
        <f t="shared" si="1"/>
        <v>0</v>
      </c>
      <c r="L25" s="859">
        <f t="shared" si="2"/>
        <v>0</v>
      </c>
      <c r="M25" s="719"/>
      <c r="N25" s="719"/>
      <c r="O25" s="719"/>
      <c r="P25" s="719"/>
      <c r="Q25" s="719"/>
      <c r="R25" s="719"/>
      <c r="S25" s="719"/>
      <c r="T25" s="719"/>
      <c r="U25" s="719"/>
      <c r="V25" s="719"/>
      <c r="W25" s="719"/>
      <c r="X25" s="719"/>
      <c r="Y25" s="719"/>
      <c r="Z25" s="719"/>
      <c r="AA25" s="719"/>
      <c r="AB25" s="719"/>
    </row>
    <row r="26" spans="1:28" s="720" customFormat="1" ht="31.2">
      <c r="A26" s="770">
        <v>9</v>
      </c>
      <c r="B26" s="527">
        <v>7000016340</v>
      </c>
      <c r="C26" s="527">
        <v>200</v>
      </c>
      <c r="D26" s="527" t="s">
        <v>527</v>
      </c>
      <c r="E26" s="527">
        <v>1000016696</v>
      </c>
      <c r="F26" s="523" t="s">
        <v>534</v>
      </c>
      <c r="G26" s="527" t="s">
        <v>299</v>
      </c>
      <c r="H26" s="527">
        <v>1</v>
      </c>
      <c r="I26" s="715"/>
      <c r="J26" s="528" t="str">
        <f t="shared" si="0"/>
        <v>INCLUDED</v>
      </c>
      <c r="K26" s="858">
        <f t="shared" si="1"/>
        <v>0</v>
      </c>
      <c r="L26" s="859">
        <f t="shared" si="2"/>
        <v>0</v>
      </c>
      <c r="M26" s="719"/>
      <c r="N26" s="719"/>
      <c r="O26" s="719"/>
      <c r="P26" s="719"/>
      <c r="Q26" s="719"/>
      <c r="R26" s="719"/>
      <c r="S26" s="719"/>
      <c r="T26" s="719"/>
      <c r="U26" s="719"/>
      <c r="V26" s="719"/>
      <c r="W26" s="719"/>
      <c r="X26" s="719"/>
      <c r="Y26" s="719"/>
      <c r="Z26" s="719"/>
      <c r="AA26" s="719"/>
      <c r="AB26" s="719"/>
    </row>
    <row r="27" spans="1:28" s="720" customFormat="1" ht="31.2">
      <c r="A27" s="770">
        <v>10</v>
      </c>
      <c r="B27" s="527">
        <v>7000016340</v>
      </c>
      <c r="C27" s="527">
        <v>170</v>
      </c>
      <c r="D27" s="527" t="s">
        <v>527</v>
      </c>
      <c r="E27" s="527">
        <v>1000004920</v>
      </c>
      <c r="F27" s="523" t="s">
        <v>535</v>
      </c>
      <c r="G27" s="527" t="s">
        <v>298</v>
      </c>
      <c r="H27" s="527">
        <v>1</v>
      </c>
      <c r="I27" s="715"/>
      <c r="J27" s="528" t="str">
        <f t="shared" si="0"/>
        <v>INCLUDED</v>
      </c>
      <c r="K27" s="858">
        <f t="shared" si="1"/>
        <v>0</v>
      </c>
      <c r="L27" s="859">
        <f t="shared" si="2"/>
        <v>0</v>
      </c>
      <c r="M27" s="719"/>
      <c r="N27" s="719"/>
      <c r="O27" s="719"/>
      <c r="P27" s="719"/>
      <c r="Q27" s="719"/>
      <c r="R27" s="719"/>
      <c r="S27" s="719"/>
      <c r="T27" s="719"/>
      <c r="U27" s="719"/>
      <c r="V27" s="719"/>
      <c r="W27" s="719"/>
      <c r="X27" s="719"/>
      <c r="Y27" s="719"/>
      <c r="Z27" s="719"/>
      <c r="AA27" s="719"/>
      <c r="AB27" s="719"/>
    </row>
    <row r="28" spans="1:28" s="720" customFormat="1" ht="31.2">
      <c r="A28" s="770">
        <v>11</v>
      </c>
      <c r="B28" s="527">
        <v>7000016340</v>
      </c>
      <c r="C28" s="527">
        <v>180</v>
      </c>
      <c r="D28" s="527" t="s">
        <v>527</v>
      </c>
      <c r="E28" s="527">
        <v>1000002082</v>
      </c>
      <c r="F28" s="523" t="s">
        <v>536</v>
      </c>
      <c r="G28" s="527" t="s">
        <v>298</v>
      </c>
      <c r="H28" s="527">
        <v>1</v>
      </c>
      <c r="I28" s="715"/>
      <c r="J28" s="528" t="str">
        <f t="shared" si="0"/>
        <v>INCLUDED</v>
      </c>
      <c r="K28" s="858">
        <f t="shared" si="1"/>
        <v>0</v>
      </c>
      <c r="L28" s="859">
        <f t="shared" si="2"/>
        <v>0</v>
      </c>
      <c r="M28" s="719"/>
      <c r="N28" s="719"/>
      <c r="O28" s="719"/>
      <c r="P28" s="719"/>
      <c r="Q28" s="719"/>
      <c r="R28" s="719"/>
      <c r="S28" s="719"/>
      <c r="T28" s="719"/>
      <c r="U28" s="719"/>
      <c r="V28" s="719"/>
      <c r="W28" s="719"/>
      <c r="X28" s="719"/>
      <c r="Y28" s="719"/>
      <c r="Z28" s="719"/>
      <c r="AA28" s="719"/>
      <c r="AB28" s="719"/>
    </row>
    <row r="29" spans="1:28" s="720" customFormat="1" ht="31.2">
      <c r="A29" s="770">
        <v>12</v>
      </c>
      <c r="B29" s="527">
        <v>7000016340</v>
      </c>
      <c r="C29" s="527">
        <v>190</v>
      </c>
      <c r="D29" s="527" t="s">
        <v>527</v>
      </c>
      <c r="E29" s="527">
        <v>1000032089</v>
      </c>
      <c r="F29" s="523" t="s">
        <v>537</v>
      </c>
      <c r="G29" s="527" t="s">
        <v>538</v>
      </c>
      <c r="H29" s="527">
        <v>5</v>
      </c>
      <c r="I29" s="715"/>
      <c r="J29" s="528" t="str">
        <f t="shared" ref="J29" si="3">IF(I29=0, "INCLUDED", IF(ISERROR(I29*H29), I29, I29*H29))</f>
        <v>INCLUDED</v>
      </c>
      <c r="K29" s="858"/>
      <c r="L29" s="859"/>
      <c r="M29" s="719"/>
      <c r="N29" s="719"/>
      <c r="O29" s="719"/>
      <c r="P29" s="719"/>
      <c r="Q29" s="719"/>
      <c r="R29" s="719"/>
      <c r="S29" s="719"/>
      <c r="T29" s="719"/>
      <c r="U29" s="719"/>
      <c r="V29" s="719"/>
      <c r="W29" s="719"/>
      <c r="X29" s="719"/>
      <c r="Y29" s="719"/>
      <c r="Z29" s="719"/>
      <c r="AA29" s="719"/>
      <c r="AB29" s="719"/>
    </row>
    <row r="30" spans="1:28" s="720" customFormat="1" ht="31.2">
      <c r="A30" s="770">
        <v>13</v>
      </c>
      <c r="B30" s="527">
        <v>7000016680</v>
      </c>
      <c r="C30" s="527">
        <v>10</v>
      </c>
      <c r="D30" s="527" t="s">
        <v>527</v>
      </c>
      <c r="E30" s="527">
        <v>1000060012</v>
      </c>
      <c r="F30" s="713" t="s">
        <v>556</v>
      </c>
      <c r="G30" s="527" t="s">
        <v>298</v>
      </c>
      <c r="H30" s="527">
        <v>1</v>
      </c>
      <c r="I30" s="715"/>
      <c r="J30" s="528" t="str">
        <f t="shared" ref="J30:J31" si="4">IF(I30=0, "INCLUDED", IF(ISERROR(I30*H30), I30, I30*H30))</f>
        <v>INCLUDED</v>
      </c>
      <c r="K30" s="858"/>
      <c r="L30" s="859"/>
      <c r="M30" s="719"/>
      <c r="N30" s="719"/>
      <c r="O30" s="719"/>
      <c r="P30" s="719"/>
      <c r="Q30" s="719"/>
      <c r="R30" s="719"/>
      <c r="S30" s="719"/>
      <c r="T30" s="719"/>
      <c r="U30" s="719"/>
      <c r="V30" s="719"/>
      <c r="W30" s="719"/>
      <c r="X30" s="719"/>
      <c r="Y30" s="719"/>
      <c r="Z30" s="719"/>
      <c r="AA30" s="719"/>
      <c r="AB30" s="719"/>
    </row>
    <row r="31" spans="1:28" s="720" customFormat="1" ht="31.2">
      <c r="A31" s="770">
        <v>14</v>
      </c>
      <c r="B31" s="527">
        <v>7000016680</v>
      </c>
      <c r="C31" s="527">
        <v>20</v>
      </c>
      <c r="D31" s="527" t="s">
        <v>527</v>
      </c>
      <c r="E31" s="527">
        <v>1000060014</v>
      </c>
      <c r="F31" s="713" t="s">
        <v>557</v>
      </c>
      <c r="G31" s="527" t="s">
        <v>298</v>
      </c>
      <c r="H31" s="527">
        <v>1</v>
      </c>
      <c r="I31" s="715"/>
      <c r="J31" s="528" t="str">
        <f t="shared" si="4"/>
        <v>INCLUDED</v>
      </c>
      <c r="K31" s="858">
        <f t="shared" si="1"/>
        <v>0</v>
      </c>
      <c r="L31" s="859">
        <f t="shared" si="2"/>
        <v>0</v>
      </c>
      <c r="M31" s="719"/>
      <c r="N31" s="719"/>
      <c r="O31" s="719"/>
      <c r="P31" s="719"/>
      <c r="Q31" s="719"/>
      <c r="R31" s="719"/>
      <c r="S31" s="719"/>
      <c r="T31" s="719"/>
      <c r="U31" s="719"/>
      <c r="V31" s="719"/>
      <c r="W31" s="719"/>
      <c r="X31" s="719"/>
      <c r="Y31" s="719"/>
      <c r="Z31" s="719"/>
      <c r="AA31" s="719"/>
      <c r="AB31" s="719"/>
    </row>
    <row r="32" spans="1:28" s="720" customFormat="1">
      <c r="A32" s="770"/>
      <c r="B32" s="527"/>
      <c r="C32" s="527"/>
      <c r="D32" s="527"/>
      <c r="E32" s="527"/>
      <c r="F32" s="523"/>
      <c r="G32" s="527"/>
      <c r="H32" s="527"/>
      <c r="I32" s="523"/>
      <c r="J32" s="523"/>
      <c r="K32" s="858"/>
      <c r="L32" s="859"/>
      <c r="M32" s="719"/>
      <c r="N32" s="719"/>
      <c r="O32" s="719"/>
      <c r="P32" s="719"/>
      <c r="Q32" s="719"/>
      <c r="R32" s="719"/>
      <c r="S32" s="719"/>
      <c r="T32" s="719"/>
      <c r="U32" s="719"/>
      <c r="V32" s="719"/>
      <c r="W32" s="719"/>
      <c r="X32" s="719"/>
      <c r="Y32" s="719"/>
      <c r="Z32" s="719"/>
      <c r="AA32" s="719"/>
      <c r="AB32" s="719"/>
    </row>
    <row r="33" spans="1:28" s="720" customFormat="1" ht="24" customHeight="1">
      <c r="A33" s="764"/>
      <c r="B33" s="943" t="str">
        <f>'Sch-1'!B33</f>
        <v>BOQ: 1x1500 MVA,765/400kV ICT at Padghe GIS SS</v>
      </c>
      <c r="C33" s="944"/>
      <c r="D33" s="944"/>
      <c r="E33" s="945"/>
      <c r="F33" s="765"/>
      <c r="G33" s="766"/>
      <c r="H33" s="766"/>
      <c r="I33" s="766"/>
      <c r="J33" s="767"/>
      <c r="K33" s="858"/>
      <c r="L33" s="859"/>
      <c r="M33" s="719"/>
      <c r="N33" s="719"/>
      <c r="O33" s="719"/>
      <c r="P33" s="719"/>
      <c r="Q33" s="719"/>
      <c r="R33" s="719"/>
      <c r="S33" s="719"/>
      <c r="T33" s="719"/>
      <c r="U33" s="719"/>
      <c r="V33" s="719"/>
      <c r="W33" s="719"/>
      <c r="X33" s="719"/>
      <c r="Y33" s="719"/>
      <c r="Z33" s="719"/>
      <c r="AA33" s="719"/>
      <c r="AB33" s="719"/>
    </row>
    <row r="34" spans="1:28" s="720" customFormat="1" ht="31.2">
      <c r="A34" s="770">
        <v>15</v>
      </c>
      <c r="B34" s="527">
        <v>7000016340</v>
      </c>
      <c r="C34" s="527">
        <v>550</v>
      </c>
      <c r="D34" s="527" t="s">
        <v>539</v>
      </c>
      <c r="E34" s="527">
        <v>1000004799</v>
      </c>
      <c r="F34" s="523" t="s">
        <v>540</v>
      </c>
      <c r="G34" s="527" t="s">
        <v>298</v>
      </c>
      <c r="H34" s="527">
        <v>3</v>
      </c>
      <c r="I34" s="715"/>
      <c r="J34" s="528" t="str">
        <f t="shared" ref="J34:J48" si="5">IF(I34=0, "INCLUDED", IF(ISERROR(I34*H34), I34, I34*H34))</f>
        <v>INCLUDED</v>
      </c>
      <c r="K34" s="858">
        <f t="shared" ref="K34:K48" si="6">ROUND(I34,2)</f>
        <v>0</v>
      </c>
      <c r="L34" s="859">
        <f t="shared" ref="L34:L48" si="7">H34*K34</f>
        <v>0</v>
      </c>
      <c r="M34" s="719"/>
      <c r="N34" s="719"/>
      <c r="O34" s="719"/>
      <c r="P34" s="719"/>
      <c r="Q34" s="719"/>
      <c r="R34" s="719"/>
      <c r="S34" s="719"/>
      <c r="T34" s="719"/>
      <c r="U34" s="719"/>
      <c r="V34" s="719"/>
      <c r="W34" s="719"/>
      <c r="X34" s="719"/>
      <c r="Y34" s="719"/>
      <c r="Z34" s="719"/>
      <c r="AA34" s="719"/>
      <c r="AB34" s="719"/>
    </row>
    <row r="35" spans="1:28" s="720" customFormat="1">
      <c r="A35" s="770">
        <v>16</v>
      </c>
      <c r="B35" s="527">
        <v>7000016340</v>
      </c>
      <c r="C35" s="527">
        <v>560</v>
      </c>
      <c r="D35" s="527" t="s">
        <v>539</v>
      </c>
      <c r="E35" s="527">
        <v>1000013987</v>
      </c>
      <c r="F35" s="523" t="s">
        <v>541</v>
      </c>
      <c r="G35" s="527" t="s">
        <v>299</v>
      </c>
      <c r="H35" s="527">
        <v>3</v>
      </c>
      <c r="I35" s="715"/>
      <c r="J35" s="528" t="str">
        <f t="shared" si="5"/>
        <v>INCLUDED</v>
      </c>
      <c r="K35" s="858">
        <f t="shared" si="6"/>
        <v>0</v>
      </c>
      <c r="L35" s="859">
        <f t="shared" si="7"/>
        <v>0</v>
      </c>
      <c r="M35" s="719"/>
      <c r="N35" s="719"/>
      <c r="O35" s="719"/>
      <c r="P35" s="719"/>
      <c r="Q35" s="719"/>
      <c r="R35" s="719"/>
      <c r="S35" s="719"/>
      <c r="T35" s="719"/>
      <c r="U35" s="719"/>
      <c r="V35" s="719"/>
      <c r="W35" s="719"/>
      <c r="X35" s="719"/>
      <c r="Y35" s="719"/>
      <c r="Z35" s="719"/>
      <c r="AA35" s="719"/>
      <c r="AB35" s="719"/>
    </row>
    <row r="36" spans="1:28" s="720" customFormat="1">
      <c r="A36" s="770">
        <v>17</v>
      </c>
      <c r="B36" s="527">
        <v>7000016340</v>
      </c>
      <c r="C36" s="527">
        <v>570</v>
      </c>
      <c r="D36" s="527" t="s">
        <v>539</v>
      </c>
      <c r="E36" s="527">
        <v>1000028349</v>
      </c>
      <c r="F36" s="523" t="s">
        <v>542</v>
      </c>
      <c r="G36" s="527" t="s">
        <v>299</v>
      </c>
      <c r="H36" s="527">
        <v>1</v>
      </c>
      <c r="I36" s="715"/>
      <c r="J36" s="528" t="str">
        <f t="shared" si="5"/>
        <v>INCLUDED</v>
      </c>
      <c r="K36" s="858">
        <f t="shared" si="6"/>
        <v>0</v>
      </c>
      <c r="L36" s="859">
        <f t="shared" si="7"/>
        <v>0</v>
      </c>
      <c r="M36" s="719"/>
      <c r="N36" s="719"/>
      <c r="O36" s="719"/>
      <c r="P36" s="719"/>
      <c r="Q36" s="719"/>
      <c r="R36" s="719"/>
      <c r="S36" s="719"/>
      <c r="T36" s="719"/>
      <c r="U36" s="719"/>
      <c r="V36" s="719"/>
      <c r="W36" s="719"/>
      <c r="X36" s="719"/>
      <c r="Y36" s="719"/>
      <c r="Z36" s="719"/>
      <c r="AA36" s="719"/>
      <c r="AB36" s="719"/>
    </row>
    <row r="37" spans="1:28" s="720" customFormat="1" ht="31.2">
      <c r="A37" s="770">
        <v>18</v>
      </c>
      <c r="B37" s="527">
        <v>7000016340</v>
      </c>
      <c r="C37" s="527">
        <v>580</v>
      </c>
      <c r="D37" s="527" t="s">
        <v>543</v>
      </c>
      <c r="E37" s="527">
        <v>1000016677</v>
      </c>
      <c r="F37" s="523" t="s">
        <v>528</v>
      </c>
      <c r="G37" s="527" t="s">
        <v>299</v>
      </c>
      <c r="H37" s="527">
        <v>1</v>
      </c>
      <c r="I37" s="715"/>
      <c r="J37" s="528" t="str">
        <f t="shared" si="5"/>
        <v>INCLUDED</v>
      </c>
      <c r="K37" s="858">
        <f t="shared" si="6"/>
        <v>0</v>
      </c>
      <c r="L37" s="859">
        <f t="shared" si="7"/>
        <v>0</v>
      </c>
      <c r="M37" s="719"/>
      <c r="N37" s="719"/>
      <c r="O37" s="719"/>
      <c r="P37" s="719"/>
      <c r="Q37" s="719"/>
      <c r="R37" s="719"/>
      <c r="S37" s="719"/>
      <c r="T37" s="719"/>
      <c r="U37" s="719"/>
      <c r="V37" s="719"/>
      <c r="W37" s="719"/>
      <c r="X37" s="719"/>
      <c r="Y37" s="719"/>
      <c r="Z37" s="719"/>
      <c r="AA37" s="719"/>
      <c r="AB37" s="719"/>
    </row>
    <row r="38" spans="1:28" s="720" customFormat="1" ht="31.2">
      <c r="A38" s="770">
        <v>19</v>
      </c>
      <c r="B38" s="527"/>
      <c r="C38" s="527">
        <v>590</v>
      </c>
      <c r="D38" s="527" t="s">
        <v>543</v>
      </c>
      <c r="E38" s="527">
        <v>1000009732</v>
      </c>
      <c r="F38" s="523" t="s">
        <v>529</v>
      </c>
      <c r="G38" s="527" t="s">
        <v>298</v>
      </c>
      <c r="H38" s="527">
        <v>1</v>
      </c>
      <c r="I38" s="715"/>
      <c r="J38" s="528" t="str">
        <f t="shared" si="5"/>
        <v>INCLUDED</v>
      </c>
      <c r="K38" s="858">
        <f t="shared" si="6"/>
        <v>0</v>
      </c>
      <c r="L38" s="859">
        <f t="shared" si="7"/>
        <v>0</v>
      </c>
      <c r="M38" s="719"/>
      <c r="N38" s="719"/>
      <c r="O38" s="719"/>
      <c r="P38" s="719"/>
      <c r="Q38" s="719"/>
      <c r="R38" s="719"/>
      <c r="S38" s="719"/>
      <c r="T38" s="719"/>
      <c r="U38" s="719"/>
      <c r="V38" s="719"/>
      <c r="W38" s="719"/>
      <c r="X38" s="719"/>
      <c r="Y38" s="719"/>
      <c r="Z38" s="719"/>
      <c r="AA38" s="719"/>
      <c r="AB38" s="719"/>
    </row>
    <row r="39" spans="1:28" s="720" customFormat="1" ht="31.2">
      <c r="A39" s="770">
        <v>20</v>
      </c>
      <c r="B39" s="527">
        <v>7000016340</v>
      </c>
      <c r="C39" s="527">
        <v>600</v>
      </c>
      <c r="D39" s="527" t="s">
        <v>543</v>
      </c>
      <c r="E39" s="527">
        <v>1000007922</v>
      </c>
      <c r="F39" s="523" t="s">
        <v>530</v>
      </c>
      <c r="G39" s="527" t="s">
        <v>299</v>
      </c>
      <c r="H39" s="527">
        <v>1</v>
      </c>
      <c r="I39" s="715"/>
      <c r="J39" s="528" t="str">
        <f t="shared" si="5"/>
        <v>INCLUDED</v>
      </c>
      <c r="K39" s="858">
        <f t="shared" si="6"/>
        <v>0</v>
      </c>
      <c r="L39" s="859">
        <f t="shared" si="7"/>
        <v>0</v>
      </c>
      <c r="M39" s="719"/>
      <c r="N39" s="719"/>
      <c r="O39" s="719"/>
      <c r="P39" s="719"/>
      <c r="Q39" s="719"/>
      <c r="R39" s="719"/>
      <c r="S39" s="719"/>
      <c r="T39" s="719"/>
      <c r="U39" s="719"/>
      <c r="V39" s="719"/>
      <c r="W39" s="719"/>
      <c r="X39" s="719"/>
      <c r="Y39" s="719"/>
      <c r="Z39" s="719"/>
      <c r="AA39" s="719"/>
      <c r="AB39" s="719"/>
    </row>
    <row r="40" spans="1:28" s="720" customFormat="1" ht="31.2">
      <c r="A40" s="770">
        <v>21</v>
      </c>
      <c r="B40" s="527">
        <v>7000016340</v>
      </c>
      <c r="C40" s="527">
        <v>610</v>
      </c>
      <c r="D40" s="527" t="s">
        <v>543</v>
      </c>
      <c r="E40" s="527">
        <v>1000049427</v>
      </c>
      <c r="F40" s="523" t="s">
        <v>531</v>
      </c>
      <c r="G40" s="527" t="s">
        <v>299</v>
      </c>
      <c r="H40" s="527">
        <v>1</v>
      </c>
      <c r="I40" s="715"/>
      <c r="J40" s="528" t="str">
        <f t="shared" si="5"/>
        <v>INCLUDED</v>
      </c>
      <c r="K40" s="858">
        <f t="shared" si="6"/>
        <v>0</v>
      </c>
      <c r="L40" s="859">
        <f t="shared" si="7"/>
        <v>0</v>
      </c>
      <c r="M40" s="719"/>
      <c r="N40" s="719"/>
      <c r="O40" s="719"/>
      <c r="P40" s="719"/>
      <c r="Q40" s="719"/>
      <c r="R40" s="719"/>
      <c r="S40" s="719"/>
      <c r="T40" s="719"/>
      <c r="U40" s="719"/>
      <c r="V40" s="719"/>
      <c r="W40" s="719"/>
      <c r="X40" s="719"/>
      <c r="Y40" s="719"/>
      <c r="Z40" s="719"/>
      <c r="AA40" s="719"/>
      <c r="AB40" s="719"/>
    </row>
    <row r="41" spans="1:28" s="720" customFormat="1" ht="31.2">
      <c r="A41" s="770">
        <v>22</v>
      </c>
      <c r="B41" s="527">
        <v>7000016340</v>
      </c>
      <c r="C41" s="527">
        <v>620</v>
      </c>
      <c r="D41" s="527" t="s">
        <v>543</v>
      </c>
      <c r="E41" s="527">
        <v>1000015337</v>
      </c>
      <c r="F41" s="523" t="s">
        <v>532</v>
      </c>
      <c r="G41" s="527" t="s">
        <v>298</v>
      </c>
      <c r="H41" s="527">
        <v>1</v>
      </c>
      <c r="I41" s="715"/>
      <c r="J41" s="528" t="str">
        <f t="shared" si="5"/>
        <v>INCLUDED</v>
      </c>
      <c r="K41" s="858">
        <f t="shared" si="6"/>
        <v>0</v>
      </c>
      <c r="L41" s="859">
        <f t="shared" si="7"/>
        <v>0</v>
      </c>
      <c r="M41" s="719"/>
      <c r="N41" s="719"/>
      <c r="O41" s="719"/>
      <c r="P41" s="719"/>
      <c r="Q41" s="719"/>
      <c r="R41" s="719"/>
      <c r="S41" s="719"/>
      <c r="T41" s="719"/>
      <c r="U41" s="719"/>
      <c r="V41" s="719"/>
      <c r="W41" s="719"/>
      <c r="X41" s="719"/>
      <c r="Y41" s="719"/>
      <c r="Z41" s="719"/>
      <c r="AA41" s="719"/>
      <c r="AB41" s="719"/>
    </row>
    <row r="42" spans="1:28" s="720" customFormat="1" ht="31.2">
      <c r="A42" s="770">
        <v>23</v>
      </c>
      <c r="B42" s="527">
        <v>7000016340</v>
      </c>
      <c r="C42" s="527">
        <v>630</v>
      </c>
      <c r="D42" s="527" t="s">
        <v>543</v>
      </c>
      <c r="E42" s="527">
        <v>1000009587</v>
      </c>
      <c r="F42" s="523" t="s">
        <v>533</v>
      </c>
      <c r="G42" s="527" t="s">
        <v>299</v>
      </c>
      <c r="H42" s="527">
        <v>1</v>
      </c>
      <c r="I42" s="715"/>
      <c r="J42" s="528" t="str">
        <f t="shared" si="5"/>
        <v>INCLUDED</v>
      </c>
      <c r="K42" s="858">
        <f t="shared" si="6"/>
        <v>0</v>
      </c>
      <c r="L42" s="859">
        <f t="shared" si="7"/>
        <v>0</v>
      </c>
      <c r="M42" s="719"/>
      <c r="N42" s="719"/>
      <c r="O42" s="719"/>
      <c r="P42" s="719"/>
      <c r="Q42" s="719"/>
      <c r="R42" s="719"/>
      <c r="S42" s="719"/>
      <c r="T42" s="719"/>
      <c r="U42" s="719"/>
      <c r="V42" s="719"/>
      <c r="W42" s="719"/>
      <c r="X42" s="719"/>
      <c r="Y42" s="719"/>
      <c r="Z42" s="719"/>
      <c r="AA42" s="719"/>
      <c r="AB42" s="719"/>
    </row>
    <row r="43" spans="1:28" s="720" customFormat="1" ht="31.2">
      <c r="A43" s="770">
        <v>24</v>
      </c>
      <c r="B43" s="527">
        <v>7000016340</v>
      </c>
      <c r="C43" s="527">
        <v>690</v>
      </c>
      <c r="D43" s="527" t="s">
        <v>543</v>
      </c>
      <c r="E43" s="527">
        <v>1000016696</v>
      </c>
      <c r="F43" s="523" t="s">
        <v>534</v>
      </c>
      <c r="G43" s="527" t="s">
        <v>299</v>
      </c>
      <c r="H43" s="527">
        <v>1</v>
      </c>
      <c r="I43" s="715"/>
      <c r="J43" s="528" t="str">
        <f t="shared" si="5"/>
        <v>INCLUDED</v>
      </c>
      <c r="K43" s="858">
        <f t="shared" si="6"/>
        <v>0</v>
      </c>
      <c r="L43" s="859">
        <f t="shared" si="7"/>
        <v>0</v>
      </c>
      <c r="M43" s="719"/>
      <c r="N43" s="719"/>
      <c r="O43" s="719"/>
      <c r="P43" s="719"/>
      <c r="Q43" s="719"/>
      <c r="R43" s="719"/>
      <c r="S43" s="719"/>
      <c r="T43" s="719"/>
      <c r="U43" s="719"/>
      <c r="V43" s="719"/>
      <c r="W43" s="719"/>
      <c r="X43" s="719"/>
      <c r="Y43" s="719"/>
      <c r="Z43" s="719"/>
      <c r="AA43" s="719"/>
      <c r="AB43" s="719"/>
    </row>
    <row r="44" spans="1:28" s="720" customFormat="1" ht="31.2">
      <c r="A44" s="770">
        <v>25</v>
      </c>
      <c r="B44" s="527">
        <v>7000016340</v>
      </c>
      <c r="C44" s="527">
        <v>640</v>
      </c>
      <c r="D44" s="527" t="s">
        <v>543</v>
      </c>
      <c r="E44" s="527">
        <v>1000005810</v>
      </c>
      <c r="F44" s="523" t="s">
        <v>544</v>
      </c>
      <c r="G44" s="527" t="s">
        <v>298</v>
      </c>
      <c r="H44" s="527">
        <v>1</v>
      </c>
      <c r="I44" s="715"/>
      <c r="J44" s="528" t="str">
        <f t="shared" si="5"/>
        <v>INCLUDED</v>
      </c>
      <c r="K44" s="858">
        <f t="shared" si="6"/>
        <v>0</v>
      </c>
      <c r="L44" s="859">
        <f t="shared" si="7"/>
        <v>0</v>
      </c>
      <c r="M44" s="719"/>
      <c r="N44" s="719"/>
      <c r="O44" s="719"/>
      <c r="P44" s="719"/>
      <c r="Q44" s="719"/>
      <c r="R44" s="719"/>
      <c r="S44" s="719"/>
      <c r="T44" s="719"/>
      <c r="U44" s="719"/>
      <c r="V44" s="719"/>
      <c r="W44" s="719"/>
      <c r="X44" s="719"/>
      <c r="Y44" s="719"/>
      <c r="Z44" s="719"/>
      <c r="AA44" s="719"/>
      <c r="AB44" s="719"/>
    </row>
    <row r="45" spans="1:28" s="720" customFormat="1" ht="31.2">
      <c r="A45" s="770">
        <v>26</v>
      </c>
      <c r="B45" s="527">
        <v>7000016340</v>
      </c>
      <c r="C45" s="527">
        <v>650</v>
      </c>
      <c r="D45" s="527" t="s">
        <v>543</v>
      </c>
      <c r="E45" s="527">
        <v>1000004920</v>
      </c>
      <c r="F45" s="523" t="s">
        <v>535</v>
      </c>
      <c r="G45" s="527" t="s">
        <v>298</v>
      </c>
      <c r="H45" s="527">
        <v>1</v>
      </c>
      <c r="I45" s="715"/>
      <c r="J45" s="528" t="str">
        <f t="shared" si="5"/>
        <v>INCLUDED</v>
      </c>
      <c r="K45" s="858">
        <f t="shared" si="6"/>
        <v>0</v>
      </c>
      <c r="L45" s="859">
        <f t="shared" si="7"/>
        <v>0</v>
      </c>
      <c r="M45" s="719"/>
      <c r="N45" s="719"/>
      <c r="O45" s="719"/>
      <c r="P45" s="719"/>
      <c r="Q45" s="719"/>
      <c r="R45" s="719"/>
      <c r="S45" s="719"/>
      <c r="T45" s="719"/>
      <c r="U45" s="719"/>
      <c r="V45" s="719"/>
      <c r="W45" s="719"/>
      <c r="X45" s="719"/>
      <c r="Y45" s="719"/>
      <c r="Z45" s="719"/>
      <c r="AA45" s="719"/>
      <c r="AB45" s="719"/>
    </row>
    <row r="46" spans="1:28" s="720" customFormat="1" ht="31.2">
      <c r="A46" s="770">
        <v>27</v>
      </c>
      <c r="B46" s="527">
        <v>7000016340</v>
      </c>
      <c r="C46" s="527">
        <v>660</v>
      </c>
      <c r="D46" s="527" t="s">
        <v>543</v>
      </c>
      <c r="E46" s="527">
        <v>1000002082</v>
      </c>
      <c r="F46" s="523" t="s">
        <v>536</v>
      </c>
      <c r="G46" s="527" t="s">
        <v>298</v>
      </c>
      <c r="H46" s="527">
        <v>1</v>
      </c>
      <c r="I46" s="715"/>
      <c r="J46" s="528" t="str">
        <f t="shared" si="5"/>
        <v>INCLUDED</v>
      </c>
      <c r="K46" s="858">
        <f t="shared" si="6"/>
        <v>0</v>
      </c>
      <c r="L46" s="859">
        <f t="shared" si="7"/>
        <v>0</v>
      </c>
      <c r="M46" s="719"/>
      <c r="N46" s="719"/>
      <c r="O46" s="719"/>
      <c r="P46" s="719"/>
      <c r="Q46" s="719"/>
      <c r="R46" s="719"/>
      <c r="S46" s="719"/>
      <c r="T46" s="719"/>
      <c r="U46" s="719"/>
      <c r="V46" s="719"/>
      <c r="W46" s="719"/>
      <c r="X46" s="719"/>
      <c r="Y46" s="719"/>
      <c r="Z46" s="719"/>
      <c r="AA46" s="719"/>
      <c r="AB46" s="719"/>
    </row>
    <row r="47" spans="1:28" s="720" customFormat="1" ht="31.2">
      <c r="A47" s="770">
        <v>28</v>
      </c>
      <c r="B47" s="527">
        <v>7000016340</v>
      </c>
      <c r="C47" s="527">
        <v>670</v>
      </c>
      <c r="D47" s="527" t="s">
        <v>543</v>
      </c>
      <c r="E47" s="527">
        <v>1000032089</v>
      </c>
      <c r="F47" s="523" t="s">
        <v>537</v>
      </c>
      <c r="G47" s="527" t="s">
        <v>538</v>
      </c>
      <c r="H47" s="527">
        <v>5</v>
      </c>
      <c r="I47" s="715"/>
      <c r="J47" s="528" t="str">
        <f t="shared" si="5"/>
        <v>INCLUDED</v>
      </c>
      <c r="K47" s="858">
        <f t="shared" si="6"/>
        <v>0</v>
      </c>
      <c r="L47" s="859">
        <f t="shared" si="7"/>
        <v>0</v>
      </c>
      <c r="M47" s="719"/>
      <c r="N47" s="719"/>
      <c r="O47" s="719"/>
      <c r="P47" s="719"/>
      <c r="Q47" s="719"/>
      <c r="R47" s="719"/>
      <c r="S47" s="719"/>
      <c r="T47" s="719"/>
      <c r="U47" s="719"/>
      <c r="V47" s="719"/>
      <c r="W47" s="719"/>
      <c r="X47" s="719"/>
      <c r="Y47" s="719"/>
      <c r="Z47" s="719"/>
      <c r="AA47" s="719"/>
      <c r="AB47" s="719"/>
    </row>
    <row r="48" spans="1:28" s="720" customFormat="1" ht="31.2">
      <c r="A48" s="770">
        <v>29</v>
      </c>
      <c r="B48" s="527">
        <v>7000016340</v>
      </c>
      <c r="C48" s="527">
        <v>680</v>
      </c>
      <c r="D48" s="527" t="s">
        <v>543</v>
      </c>
      <c r="E48" s="527">
        <v>1000004455</v>
      </c>
      <c r="F48" s="523" t="s">
        <v>545</v>
      </c>
      <c r="G48" s="527" t="s">
        <v>298</v>
      </c>
      <c r="H48" s="527">
        <v>1</v>
      </c>
      <c r="I48" s="715"/>
      <c r="J48" s="528" t="str">
        <f t="shared" si="5"/>
        <v>INCLUDED</v>
      </c>
      <c r="K48" s="858">
        <f t="shared" si="6"/>
        <v>0</v>
      </c>
      <c r="L48" s="859">
        <f t="shared" si="7"/>
        <v>0</v>
      </c>
      <c r="M48" s="719"/>
      <c r="N48" s="719"/>
      <c r="O48" s="719"/>
      <c r="P48" s="719"/>
      <c r="Q48" s="719"/>
      <c r="R48" s="719"/>
      <c r="S48" s="719"/>
      <c r="T48" s="719"/>
      <c r="U48" s="719"/>
      <c r="V48" s="719"/>
      <c r="W48" s="719"/>
      <c r="X48" s="719"/>
      <c r="Y48" s="719"/>
      <c r="Z48" s="719"/>
      <c r="AA48" s="719"/>
      <c r="AB48" s="719"/>
    </row>
    <row r="49" spans="1:28" s="720" customFormat="1">
      <c r="A49" s="770"/>
      <c r="B49" s="527"/>
      <c r="C49" s="527"/>
      <c r="D49" s="527"/>
      <c r="E49" s="527"/>
      <c r="F49" s="523"/>
      <c r="G49" s="527"/>
      <c r="H49" s="527"/>
      <c r="I49" s="523"/>
      <c r="J49" s="523"/>
      <c r="K49" s="858"/>
      <c r="L49" s="859"/>
      <c r="M49" s="719"/>
      <c r="N49" s="719"/>
      <c r="O49" s="719"/>
      <c r="P49" s="719"/>
      <c r="Q49" s="719"/>
      <c r="R49" s="719"/>
      <c r="S49" s="719"/>
      <c r="T49" s="719"/>
      <c r="U49" s="719"/>
      <c r="V49" s="719"/>
      <c r="W49" s="719"/>
      <c r="X49" s="719"/>
      <c r="Y49" s="719"/>
      <c r="Z49" s="719"/>
      <c r="AA49" s="719"/>
      <c r="AB49" s="719"/>
    </row>
    <row r="50" spans="1:28" s="720" customFormat="1" ht="30.75" customHeight="1">
      <c r="A50" s="764"/>
      <c r="B50" s="943" t="str">
        <f>'Sch-1'!B50</f>
        <v>BOQ: 1x1500 MVA,765/400kV ICT at Banaskatha SS</v>
      </c>
      <c r="C50" s="944"/>
      <c r="D50" s="944"/>
      <c r="E50" s="945"/>
      <c r="F50" s="765"/>
      <c r="G50" s="766"/>
      <c r="H50" s="766"/>
      <c r="I50" s="766"/>
      <c r="J50" s="767"/>
      <c r="K50" s="858"/>
      <c r="L50" s="859"/>
      <c r="M50" s="719"/>
      <c r="N50" s="719"/>
      <c r="O50" s="719"/>
      <c r="P50" s="719"/>
      <c r="Q50" s="719"/>
      <c r="R50" s="719"/>
      <c r="S50" s="719"/>
      <c r="T50" s="719"/>
      <c r="U50" s="719"/>
      <c r="V50" s="719"/>
      <c r="W50" s="719"/>
      <c r="X50" s="719"/>
      <c r="Y50" s="719"/>
      <c r="Z50" s="719"/>
      <c r="AA50" s="719"/>
      <c r="AB50" s="719"/>
    </row>
    <row r="51" spans="1:28" s="720" customFormat="1" ht="31.2">
      <c r="A51" s="770">
        <v>30</v>
      </c>
      <c r="B51" s="527">
        <v>7000016341</v>
      </c>
      <c r="C51" s="527">
        <v>10</v>
      </c>
      <c r="D51" s="527" t="s">
        <v>539</v>
      </c>
      <c r="E51" s="527">
        <v>1000004799</v>
      </c>
      <c r="F51" s="523" t="s">
        <v>540</v>
      </c>
      <c r="G51" s="527" t="s">
        <v>298</v>
      </c>
      <c r="H51" s="527">
        <v>3</v>
      </c>
      <c r="I51" s="715"/>
      <c r="J51" s="528" t="str">
        <f t="shared" ref="J51:J68" si="8">IF(I51=0, "INCLUDED", IF(ISERROR(I51*H51), I51, I51*H51))</f>
        <v>INCLUDED</v>
      </c>
      <c r="K51" s="858">
        <f t="shared" ref="K51:K68" si="9">ROUND(I51,2)</f>
        <v>0</v>
      </c>
      <c r="L51" s="859">
        <f t="shared" ref="L51:L68" si="10">H51*K51</f>
        <v>0</v>
      </c>
      <c r="M51" s="719"/>
      <c r="N51" s="719"/>
      <c r="O51" s="719"/>
      <c r="P51" s="719"/>
      <c r="Q51" s="719"/>
      <c r="R51" s="719"/>
      <c r="S51" s="719"/>
      <c r="T51" s="719"/>
      <c r="U51" s="719"/>
      <c r="V51" s="719"/>
      <c r="W51" s="719"/>
      <c r="X51" s="719"/>
      <c r="Y51" s="719"/>
      <c r="Z51" s="719"/>
      <c r="AA51" s="719"/>
      <c r="AB51" s="719"/>
    </row>
    <row r="52" spans="1:28" s="720" customFormat="1">
      <c r="A52" s="770">
        <v>31</v>
      </c>
      <c r="B52" s="527">
        <v>7000016341</v>
      </c>
      <c r="C52" s="527">
        <v>20</v>
      </c>
      <c r="D52" s="527" t="s">
        <v>539</v>
      </c>
      <c r="E52" s="527">
        <v>1000013987</v>
      </c>
      <c r="F52" s="523" t="s">
        <v>541</v>
      </c>
      <c r="G52" s="527" t="s">
        <v>299</v>
      </c>
      <c r="H52" s="527">
        <v>3</v>
      </c>
      <c r="I52" s="715"/>
      <c r="J52" s="528" t="str">
        <f t="shared" si="8"/>
        <v>INCLUDED</v>
      </c>
      <c r="K52" s="858">
        <f t="shared" si="9"/>
        <v>0</v>
      </c>
      <c r="L52" s="859">
        <f t="shared" si="10"/>
        <v>0</v>
      </c>
      <c r="M52" s="719"/>
      <c r="N52" s="719"/>
      <c r="O52" s="719"/>
      <c r="P52" s="719"/>
      <c r="Q52" s="719"/>
      <c r="R52" s="719"/>
      <c r="S52" s="719"/>
      <c r="T52" s="719"/>
      <c r="U52" s="719"/>
      <c r="V52" s="719"/>
      <c r="W52" s="719"/>
      <c r="X52" s="719"/>
      <c r="Y52" s="719"/>
      <c r="Z52" s="719"/>
      <c r="AA52" s="719"/>
      <c r="AB52" s="719"/>
    </row>
    <row r="53" spans="1:28" s="720" customFormat="1" ht="31.2">
      <c r="A53" s="770">
        <v>32</v>
      </c>
      <c r="B53" s="527">
        <v>7000016341</v>
      </c>
      <c r="C53" s="527">
        <v>30</v>
      </c>
      <c r="D53" s="527" t="s">
        <v>543</v>
      </c>
      <c r="E53" s="527">
        <v>1000016677</v>
      </c>
      <c r="F53" s="523" t="s">
        <v>528</v>
      </c>
      <c r="G53" s="527" t="s">
        <v>299</v>
      </c>
      <c r="H53" s="527">
        <v>1</v>
      </c>
      <c r="I53" s="715"/>
      <c r="J53" s="528" t="str">
        <f t="shared" si="8"/>
        <v>INCLUDED</v>
      </c>
      <c r="K53" s="858">
        <f t="shared" si="9"/>
        <v>0</v>
      </c>
      <c r="L53" s="859">
        <f t="shared" si="10"/>
        <v>0</v>
      </c>
      <c r="M53" s="719"/>
      <c r="N53" s="719"/>
      <c r="O53" s="719"/>
      <c r="P53" s="719"/>
      <c r="Q53" s="719"/>
      <c r="R53" s="719"/>
      <c r="S53" s="719"/>
      <c r="T53" s="719"/>
      <c r="U53" s="719"/>
      <c r="V53" s="719"/>
      <c r="W53" s="719"/>
      <c r="X53" s="719"/>
      <c r="Y53" s="719"/>
      <c r="Z53" s="719"/>
      <c r="AA53" s="719"/>
      <c r="AB53" s="719"/>
    </row>
    <row r="54" spans="1:28" s="720" customFormat="1" ht="31.2">
      <c r="A54" s="770">
        <v>33</v>
      </c>
      <c r="B54" s="527">
        <v>7000016341</v>
      </c>
      <c r="C54" s="527">
        <v>40</v>
      </c>
      <c r="D54" s="527" t="s">
        <v>543</v>
      </c>
      <c r="E54" s="527">
        <v>1000009732</v>
      </c>
      <c r="F54" s="523" t="s">
        <v>529</v>
      </c>
      <c r="G54" s="527" t="s">
        <v>298</v>
      </c>
      <c r="H54" s="527">
        <v>1</v>
      </c>
      <c r="I54" s="715"/>
      <c r="J54" s="528" t="str">
        <f t="shared" si="8"/>
        <v>INCLUDED</v>
      </c>
      <c r="K54" s="858">
        <f t="shared" si="9"/>
        <v>0</v>
      </c>
      <c r="L54" s="859">
        <f t="shared" si="10"/>
        <v>0</v>
      </c>
      <c r="M54" s="719"/>
      <c r="N54" s="719"/>
      <c r="O54" s="719"/>
      <c r="P54" s="719"/>
      <c r="Q54" s="719"/>
      <c r="R54" s="719"/>
      <c r="S54" s="719"/>
      <c r="T54" s="719"/>
      <c r="U54" s="719"/>
      <c r="V54" s="719"/>
      <c r="W54" s="719"/>
      <c r="X54" s="719"/>
      <c r="Y54" s="719"/>
      <c r="Z54" s="719"/>
      <c r="AA54" s="719"/>
      <c r="AB54" s="719"/>
    </row>
    <row r="55" spans="1:28" s="720" customFormat="1" ht="31.2">
      <c r="A55" s="770">
        <v>34</v>
      </c>
      <c r="B55" s="527">
        <v>7000016341</v>
      </c>
      <c r="C55" s="527">
        <v>50</v>
      </c>
      <c r="D55" s="527" t="s">
        <v>543</v>
      </c>
      <c r="E55" s="527">
        <v>1000007922</v>
      </c>
      <c r="F55" s="523" t="s">
        <v>530</v>
      </c>
      <c r="G55" s="527" t="s">
        <v>299</v>
      </c>
      <c r="H55" s="527">
        <v>1</v>
      </c>
      <c r="I55" s="715"/>
      <c r="J55" s="528" t="str">
        <f t="shared" si="8"/>
        <v>INCLUDED</v>
      </c>
      <c r="K55" s="858">
        <f t="shared" si="9"/>
        <v>0</v>
      </c>
      <c r="L55" s="859">
        <f t="shared" si="10"/>
        <v>0</v>
      </c>
      <c r="M55" s="719"/>
      <c r="N55" s="719"/>
      <c r="O55" s="719"/>
      <c r="P55" s="719"/>
      <c r="Q55" s="719"/>
      <c r="R55" s="719"/>
      <c r="S55" s="719"/>
      <c r="T55" s="719"/>
      <c r="U55" s="719"/>
      <c r="V55" s="719"/>
      <c r="W55" s="719"/>
      <c r="X55" s="719"/>
      <c r="Y55" s="719"/>
      <c r="Z55" s="719"/>
      <c r="AA55" s="719"/>
      <c r="AB55" s="719"/>
    </row>
    <row r="56" spans="1:28" s="720" customFormat="1" ht="31.2">
      <c r="A56" s="770">
        <v>35</v>
      </c>
      <c r="B56" s="527">
        <v>7000016341</v>
      </c>
      <c r="C56" s="527">
        <v>60</v>
      </c>
      <c r="D56" s="527" t="s">
        <v>543</v>
      </c>
      <c r="E56" s="527">
        <v>1000049427</v>
      </c>
      <c r="F56" s="523" t="s">
        <v>531</v>
      </c>
      <c r="G56" s="527" t="s">
        <v>299</v>
      </c>
      <c r="H56" s="527">
        <v>1</v>
      </c>
      <c r="I56" s="715"/>
      <c r="J56" s="528" t="str">
        <f t="shared" si="8"/>
        <v>INCLUDED</v>
      </c>
      <c r="K56" s="858">
        <f t="shared" si="9"/>
        <v>0</v>
      </c>
      <c r="L56" s="859">
        <f t="shared" si="10"/>
        <v>0</v>
      </c>
      <c r="M56" s="719"/>
      <c r="N56" s="719"/>
      <c r="O56" s="719"/>
      <c r="P56" s="719"/>
      <c r="Q56" s="719"/>
      <c r="R56" s="719"/>
      <c r="S56" s="719"/>
      <c r="T56" s="719"/>
      <c r="U56" s="719"/>
      <c r="V56" s="719"/>
      <c r="W56" s="719"/>
      <c r="X56" s="719"/>
      <c r="Y56" s="719"/>
      <c r="Z56" s="719"/>
      <c r="AA56" s="719"/>
      <c r="AB56" s="719"/>
    </row>
    <row r="57" spans="1:28" s="720" customFormat="1" ht="31.2">
      <c r="A57" s="770">
        <v>36</v>
      </c>
      <c r="B57" s="527">
        <v>7000016341</v>
      </c>
      <c r="C57" s="527">
        <v>70</v>
      </c>
      <c r="D57" s="527" t="s">
        <v>543</v>
      </c>
      <c r="E57" s="527">
        <v>1000015337</v>
      </c>
      <c r="F57" s="523" t="s">
        <v>532</v>
      </c>
      <c r="G57" s="527" t="s">
        <v>298</v>
      </c>
      <c r="H57" s="527">
        <v>1</v>
      </c>
      <c r="I57" s="715"/>
      <c r="J57" s="528" t="str">
        <f t="shared" si="8"/>
        <v>INCLUDED</v>
      </c>
      <c r="K57" s="858">
        <f t="shared" si="9"/>
        <v>0</v>
      </c>
      <c r="L57" s="859">
        <f t="shared" si="10"/>
        <v>0</v>
      </c>
      <c r="M57" s="719"/>
      <c r="N57" s="719"/>
      <c r="O57" s="719"/>
      <c r="P57" s="719"/>
      <c r="Q57" s="719"/>
      <c r="R57" s="719"/>
      <c r="S57" s="719"/>
      <c r="T57" s="719"/>
      <c r="U57" s="719"/>
      <c r="V57" s="719"/>
      <c r="W57" s="719"/>
      <c r="X57" s="719"/>
      <c r="Y57" s="719"/>
      <c r="Z57" s="719"/>
      <c r="AA57" s="719"/>
      <c r="AB57" s="719"/>
    </row>
    <row r="58" spans="1:28" s="720" customFormat="1" ht="31.2">
      <c r="A58" s="770">
        <v>37</v>
      </c>
      <c r="B58" s="527">
        <v>7000016341</v>
      </c>
      <c r="C58" s="527">
        <v>80</v>
      </c>
      <c r="D58" s="527" t="s">
        <v>543</v>
      </c>
      <c r="E58" s="527">
        <v>1000009587</v>
      </c>
      <c r="F58" s="523" t="s">
        <v>533</v>
      </c>
      <c r="G58" s="527" t="s">
        <v>299</v>
      </c>
      <c r="H58" s="527">
        <v>1</v>
      </c>
      <c r="I58" s="715"/>
      <c r="J58" s="528" t="str">
        <f t="shared" si="8"/>
        <v>INCLUDED</v>
      </c>
      <c r="K58" s="858">
        <f t="shared" si="9"/>
        <v>0</v>
      </c>
      <c r="L58" s="859">
        <f t="shared" si="10"/>
        <v>0</v>
      </c>
      <c r="M58" s="719"/>
      <c r="N58" s="719"/>
      <c r="O58" s="719"/>
      <c r="P58" s="719"/>
      <c r="Q58" s="719"/>
      <c r="R58" s="719"/>
      <c r="S58" s="719"/>
      <c r="T58" s="719"/>
      <c r="U58" s="719"/>
      <c r="V58" s="719"/>
      <c r="W58" s="719"/>
      <c r="X58" s="719"/>
      <c r="Y58" s="719"/>
      <c r="Z58" s="719"/>
      <c r="AA58" s="719"/>
      <c r="AB58" s="719"/>
    </row>
    <row r="59" spans="1:28" s="720" customFormat="1" ht="31.2">
      <c r="A59" s="770">
        <v>38</v>
      </c>
      <c r="B59" s="527">
        <v>7000016341</v>
      </c>
      <c r="C59" s="527">
        <v>90</v>
      </c>
      <c r="D59" s="527" t="s">
        <v>543</v>
      </c>
      <c r="E59" s="527">
        <v>1000016696</v>
      </c>
      <c r="F59" s="523" t="s">
        <v>534</v>
      </c>
      <c r="G59" s="527" t="s">
        <v>299</v>
      </c>
      <c r="H59" s="527">
        <v>1</v>
      </c>
      <c r="I59" s="715"/>
      <c r="J59" s="528" t="str">
        <f t="shared" si="8"/>
        <v>INCLUDED</v>
      </c>
      <c r="K59" s="858">
        <f t="shared" si="9"/>
        <v>0</v>
      </c>
      <c r="L59" s="859">
        <f t="shared" si="10"/>
        <v>0</v>
      </c>
      <c r="M59" s="719"/>
      <c r="N59" s="719"/>
      <c r="O59" s="719"/>
      <c r="P59" s="719"/>
      <c r="Q59" s="719"/>
      <c r="R59" s="719"/>
      <c r="S59" s="719"/>
      <c r="T59" s="719"/>
      <c r="U59" s="719"/>
      <c r="V59" s="719"/>
      <c r="W59" s="719"/>
      <c r="X59" s="719"/>
      <c r="Y59" s="719"/>
      <c r="Z59" s="719"/>
      <c r="AA59" s="719"/>
      <c r="AB59" s="719"/>
    </row>
    <row r="60" spans="1:28" s="720" customFormat="1" ht="31.2">
      <c r="A60" s="770">
        <v>39</v>
      </c>
      <c r="B60" s="527">
        <v>7000016341</v>
      </c>
      <c r="C60" s="527">
        <v>100</v>
      </c>
      <c r="D60" s="527" t="s">
        <v>543</v>
      </c>
      <c r="E60" s="527">
        <v>1000005810</v>
      </c>
      <c r="F60" s="523" t="s">
        <v>544</v>
      </c>
      <c r="G60" s="527" t="s">
        <v>298</v>
      </c>
      <c r="H60" s="527">
        <v>1</v>
      </c>
      <c r="I60" s="715"/>
      <c r="J60" s="528" t="str">
        <f t="shared" si="8"/>
        <v>INCLUDED</v>
      </c>
      <c r="K60" s="858">
        <f t="shared" si="9"/>
        <v>0</v>
      </c>
      <c r="L60" s="859">
        <f t="shared" si="10"/>
        <v>0</v>
      </c>
      <c r="M60" s="719"/>
      <c r="N60" s="719"/>
      <c r="O60" s="719"/>
      <c r="P60" s="719"/>
      <c r="Q60" s="719"/>
      <c r="R60" s="719"/>
      <c r="S60" s="719"/>
      <c r="T60" s="719"/>
      <c r="U60" s="719"/>
      <c r="V60" s="719"/>
      <c r="W60" s="719"/>
      <c r="X60" s="719"/>
      <c r="Y60" s="719"/>
      <c r="Z60" s="719"/>
      <c r="AA60" s="719"/>
      <c r="AB60" s="719"/>
    </row>
    <row r="61" spans="1:28" s="720" customFormat="1" ht="31.2">
      <c r="A61" s="770">
        <v>40</v>
      </c>
      <c r="B61" s="527">
        <v>7000016341</v>
      </c>
      <c r="C61" s="527">
        <v>110</v>
      </c>
      <c r="D61" s="527" t="s">
        <v>543</v>
      </c>
      <c r="E61" s="527">
        <v>1000004920</v>
      </c>
      <c r="F61" s="523" t="s">
        <v>535</v>
      </c>
      <c r="G61" s="527" t="s">
        <v>298</v>
      </c>
      <c r="H61" s="527">
        <v>1</v>
      </c>
      <c r="I61" s="715"/>
      <c r="J61" s="528" t="str">
        <f t="shared" si="8"/>
        <v>INCLUDED</v>
      </c>
      <c r="K61" s="858">
        <f t="shared" si="9"/>
        <v>0</v>
      </c>
      <c r="L61" s="859">
        <f t="shared" si="10"/>
        <v>0</v>
      </c>
      <c r="M61" s="719"/>
      <c r="N61" s="719"/>
      <c r="O61" s="719"/>
      <c r="P61" s="719"/>
      <c r="Q61" s="719"/>
      <c r="R61" s="719"/>
      <c r="S61" s="719"/>
      <c r="T61" s="719"/>
      <c r="U61" s="719"/>
      <c r="V61" s="719"/>
      <c r="W61" s="719"/>
      <c r="X61" s="719"/>
      <c r="Y61" s="719"/>
      <c r="Z61" s="719"/>
      <c r="AA61" s="719"/>
      <c r="AB61" s="719"/>
    </row>
    <row r="62" spans="1:28" s="720" customFormat="1" ht="31.2">
      <c r="A62" s="770">
        <v>41</v>
      </c>
      <c r="B62" s="527">
        <v>7000016341</v>
      </c>
      <c r="C62" s="527">
        <v>120</v>
      </c>
      <c r="D62" s="527" t="s">
        <v>543</v>
      </c>
      <c r="E62" s="527">
        <v>1000002082</v>
      </c>
      <c r="F62" s="523" t="s">
        <v>536</v>
      </c>
      <c r="G62" s="527" t="s">
        <v>298</v>
      </c>
      <c r="H62" s="527">
        <v>1</v>
      </c>
      <c r="I62" s="715"/>
      <c r="J62" s="528" t="str">
        <f t="shared" si="8"/>
        <v>INCLUDED</v>
      </c>
      <c r="K62" s="858">
        <f t="shared" si="9"/>
        <v>0</v>
      </c>
      <c r="L62" s="859">
        <f t="shared" si="10"/>
        <v>0</v>
      </c>
      <c r="M62" s="719"/>
      <c r="N62" s="719"/>
      <c r="O62" s="719"/>
      <c r="P62" s="719"/>
      <c r="Q62" s="719"/>
      <c r="R62" s="719"/>
      <c r="S62" s="719"/>
      <c r="T62" s="719"/>
      <c r="U62" s="719"/>
      <c r="V62" s="719"/>
      <c r="W62" s="719"/>
      <c r="X62" s="719"/>
      <c r="Y62" s="719"/>
      <c r="Z62" s="719"/>
      <c r="AA62" s="719"/>
      <c r="AB62" s="719"/>
    </row>
    <row r="63" spans="1:28" s="720" customFormat="1" ht="31.2">
      <c r="A63" s="770">
        <v>42</v>
      </c>
      <c r="B63" s="527">
        <v>7000016341</v>
      </c>
      <c r="C63" s="527">
        <v>130</v>
      </c>
      <c r="D63" s="527" t="s">
        <v>543</v>
      </c>
      <c r="E63" s="527">
        <v>1000032089</v>
      </c>
      <c r="F63" s="523" t="s">
        <v>537</v>
      </c>
      <c r="G63" s="527" t="s">
        <v>538</v>
      </c>
      <c r="H63" s="527">
        <v>5</v>
      </c>
      <c r="I63" s="715"/>
      <c r="J63" s="528" t="str">
        <f t="shared" si="8"/>
        <v>INCLUDED</v>
      </c>
      <c r="K63" s="858">
        <f t="shared" si="9"/>
        <v>0</v>
      </c>
      <c r="L63" s="859">
        <f t="shared" si="10"/>
        <v>0</v>
      </c>
      <c r="M63" s="719"/>
      <c r="N63" s="719"/>
      <c r="O63" s="719"/>
      <c r="P63" s="719"/>
      <c r="Q63" s="719"/>
      <c r="R63" s="719"/>
      <c r="S63" s="719"/>
      <c r="T63" s="719"/>
      <c r="U63" s="719"/>
      <c r="V63" s="719"/>
      <c r="W63" s="719"/>
      <c r="X63" s="719"/>
      <c r="Y63" s="719"/>
      <c r="Z63" s="719"/>
      <c r="AA63" s="719"/>
      <c r="AB63" s="719"/>
    </row>
    <row r="64" spans="1:28" s="720" customFormat="1" ht="31.2">
      <c r="A64" s="770">
        <v>43</v>
      </c>
      <c r="B64" s="527">
        <v>7000016341</v>
      </c>
      <c r="C64" s="527">
        <v>140</v>
      </c>
      <c r="D64" s="527" t="s">
        <v>543</v>
      </c>
      <c r="E64" s="527">
        <v>1000004455</v>
      </c>
      <c r="F64" s="523" t="s">
        <v>545</v>
      </c>
      <c r="G64" s="527" t="s">
        <v>298</v>
      </c>
      <c r="H64" s="527">
        <v>1</v>
      </c>
      <c r="I64" s="715"/>
      <c r="J64" s="528" t="str">
        <f t="shared" si="8"/>
        <v>INCLUDED</v>
      </c>
      <c r="K64" s="858">
        <f t="shared" si="9"/>
        <v>0</v>
      </c>
      <c r="L64" s="859">
        <f t="shared" si="10"/>
        <v>0</v>
      </c>
      <c r="M64" s="719"/>
      <c r="N64" s="719"/>
      <c r="O64" s="719"/>
      <c r="P64" s="719"/>
      <c r="Q64" s="719"/>
      <c r="R64" s="719"/>
      <c r="S64" s="719"/>
      <c r="T64" s="719"/>
      <c r="U64" s="719"/>
      <c r="V64" s="719"/>
      <c r="W64" s="719"/>
      <c r="X64" s="719"/>
      <c r="Y64" s="719"/>
      <c r="Z64" s="719"/>
      <c r="AA64" s="719"/>
      <c r="AB64" s="719"/>
    </row>
    <row r="65" spans="1:28" s="720" customFormat="1">
      <c r="A65" s="770"/>
      <c r="B65" s="527"/>
      <c r="C65" s="527"/>
      <c r="D65" s="527"/>
      <c r="E65" s="527"/>
      <c r="F65" s="523"/>
      <c r="G65" s="527"/>
      <c r="H65" s="527"/>
      <c r="I65" s="523"/>
      <c r="J65" s="523"/>
      <c r="K65" s="858"/>
      <c r="L65" s="859"/>
      <c r="M65" s="719"/>
      <c r="N65" s="719"/>
      <c r="O65" s="719"/>
      <c r="P65" s="719"/>
      <c r="Q65" s="719"/>
      <c r="R65" s="719"/>
      <c r="S65" s="719"/>
      <c r="T65" s="719"/>
      <c r="U65" s="719"/>
      <c r="V65" s="719"/>
      <c r="W65" s="719"/>
      <c r="X65" s="719"/>
      <c r="Y65" s="719"/>
      <c r="Z65" s="719"/>
      <c r="AA65" s="719"/>
      <c r="AB65" s="719"/>
    </row>
    <row r="66" spans="1:28" s="720" customFormat="1" ht="30.75" customHeight="1">
      <c r="A66" s="764"/>
      <c r="B66" s="943" t="str">
        <f>'Sch-1'!B66</f>
        <v>BOQ: 1x1500 MVA,765/400kV ICT at Navsari(New) SS</v>
      </c>
      <c r="C66" s="944"/>
      <c r="D66" s="944"/>
      <c r="E66" s="945"/>
      <c r="F66" s="765"/>
      <c r="G66" s="766"/>
      <c r="H66" s="766"/>
      <c r="I66" s="766"/>
      <c r="J66" s="767"/>
      <c r="K66" s="858"/>
      <c r="L66" s="859"/>
      <c r="M66" s="719"/>
      <c r="N66" s="719"/>
      <c r="O66" s="719"/>
      <c r="P66" s="719"/>
      <c r="Q66" s="719"/>
      <c r="R66" s="719"/>
      <c r="S66" s="719"/>
      <c r="T66" s="719"/>
      <c r="U66" s="719"/>
      <c r="V66" s="719"/>
      <c r="W66" s="719"/>
      <c r="X66" s="719"/>
      <c r="Y66" s="719"/>
      <c r="Z66" s="719"/>
      <c r="AA66" s="719"/>
      <c r="AB66" s="719"/>
    </row>
    <row r="67" spans="1:28" s="720" customFormat="1" ht="31.2">
      <c r="A67" s="770">
        <v>44</v>
      </c>
      <c r="B67" s="527">
        <v>7000016342</v>
      </c>
      <c r="C67" s="527">
        <v>10</v>
      </c>
      <c r="D67" s="527" t="s">
        <v>539</v>
      </c>
      <c r="E67" s="527">
        <v>1000057058</v>
      </c>
      <c r="F67" s="523" t="s">
        <v>525</v>
      </c>
      <c r="G67" s="527" t="s">
        <v>298</v>
      </c>
      <c r="H67" s="527">
        <v>3</v>
      </c>
      <c r="I67" s="715"/>
      <c r="J67" s="528" t="str">
        <f t="shared" si="8"/>
        <v>INCLUDED</v>
      </c>
      <c r="K67" s="858">
        <f t="shared" si="9"/>
        <v>0</v>
      </c>
      <c r="L67" s="859">
        <f t="shared" si="10"/>
        <v>0</v>
      </c>
      <c r="M67" s="719"/>
      <c r="N67" s="719"/>
      <c r="O67" s="719"/>
      <c r="P67" s="719"/>
      <c r="Q67" s="719"/>
      <c r="R67" s="719"/>
      <c r="S67" s="719"/>
      <c r="T67" s="719"/>
      <c r="U67" s="719"/>
      <c r="V67" s="719"/>
      <c r="W67" s="719"/>
      <c r="X67" s="719"/>
      <c r="Y67" s="719"/>
      <c r="Z67" s="719"/>
      <c r="AA67" s="719"/>
      <c r="AB67" s="719"/>
    </row>
    <row r="68" spans="1:28" s="720" customFormat="1" ht="31.2">
      <c r="A68" s="770">
        <v>45</v>
      </c>
      <c r="B68" s="527">
        <v>7000016342</v>
      </c>
      <c r="C68" s="527">
        <v>20</v>
      </c>
      <c r="D68" s="527" t="s">
        <v>539</v>
      </c>
      <c r="E68" s="527">
        <v>1000057059</v>
      </c>
      <c r="F68" s="523" t="s">
        <v>526</v>
      </c>
      <c r="G68" s="527" t="s">
        <v>299</v>
      </c>
      <c r="H68" s="527">
        <v>3</v>
      </c>
      <c r="I68" s="715"/>
      <c r="J68" s="528" t="str">
        <f t="shared" si="8"/>
        <v>INCLUDED</v>
      </c>
      <c r="K68" s="858">
        <f t="shared" si="9"/>
        <v>0</v>
      </c>
      <c r="L68" s="859">
        <f t="shared" si="10"/>
        <v>0</v>
      </c>
      <c r="M68" s="719"/>
      <c r="N68" s="719"/>
      <c r="O68" s="719"/>
      <c r="P68" s="719"/>
      <c r="Q68" s="719"/>
      <c r="R68" s="719"/>
      <c r="S68" s="719"/>
      <c r="T68" s="719"/>
      <c r="U68" s="719"/>
      <c r="V68" s="719"/>
      <c r="W68" s="719"/>
      <c r="X68" s="719"/>
      <c r="Y68" s="719"/>
      <c r="Z68" s="719"/>
      <c r="AA68" s="719"/>
      <c r="AB68" s="719"/>
    </row>
    <row r="69" spans="1:28" s="720" customFormat="1">
      <c r="A69" s="770"/>
      <c r="B69" s="527"/>
      <c r="C69" s="527"/>
      <c r="D69" s="527"/>
      <c r="E69" s="527"/>
      <c r="F69" s="523"/>
      <c r="G69" s="527"/>
      <c r="H69" s="527"/>
      <c r="I69" s="527"/>
      <c r="J69" s="527"/>
      <c r="K69" s="858"/>
      <c r="L69" s="859"/>
      <c r="M69" s="719"/>
      <c r="N69" s="719"/>
      <c r="O69" s="719"/>
      <c r="P69" s="719"/>
      <c r="Q69" s="719"/>
      <c r="R69" s="719"/>
      <c r="S69" s="719"/>
      <c r="T69" s="719"/>
      <c r="U69" s="719"/>
      <c r="V69" s="719"/>
      <c r="W69" s="719"/>
      <c r="X69" s="719"/>
      <c r="Y69" s="719"/>
      <c r="Z69" s="719"/>
      <c r="AA69" s="719"/>
      <c r="AB69" s="719"/>
    </row>
    <row r="70" spans="1:28" ht="33" customHeight="1">
      <c r="A70" s="716"/>
      <c r="B70" s="942"/>
      <c r="C70" s="942"/>
      <c r="D70" s="942"/>
      <c r="E70" s="717"/>
      <c r="F70" s="942" t="s">
        <v>314</v>
      </c>
      <c r="G70" s="942"/>
      <c r="H70" s="942"/>
      <c r="I70" s="717"/>
      <c r="J70" s="718">
        <f>ROUND(SUM(J17:J69),0)</f>
        <v>0</v>
      </c>
      <c r="K70" s="465"/>
      <c r="L70" s="860">
        <f>SUM(L18:L69)</f>
        <v>0</v>
      </c>
    </row>
    <row r="71" spans="1:28" ht="57.75" customHeight="1">
      <c r="A71" s="426"/>
      <c r="B71" s="948" t="s">
        <v>348</v>
      </c>
      <c r="C71" s="948"/>
      <c r="D71" s="948"/>
      <c r="E71" s="948"/>
      <c r="F71" s="948"/>
      <c r="G71" s="948"/>
      <c r="H71" s="948"/>
      <c r="I71" s="948"/>
      <c r="J71" s="948"/>
      <c r="K71" s="465"/>
    </row>
    <row r="72" spans="1:28" ht="24.75" customHeight="1">
      <c r="B72" s="730"/>
      <c r="C72" s="730"/>
      <c r="D72" s="730"/>
      <c r="E72" s="730"/>
      <c r="F72" s="730"/>
      <c r="G72" s="730"/>
      <c r="H72" s="734"/>
      <c r="I72" s="413"/>
      <c r="J72" s="351"/>
      <c r="K72" s="465"/>
    </row>
    <row r="73" spans="1:28" s="466" customFormat="1">
      <c r="A73" s="524"/>
      <c r="B73" s="731" t="s">
        <v>315</v>
      </c>
      <c r="C73" s="939" t="str">
        <f>'Sch-1'!C75:D75</f>
        <v xml:space="preserve">  </v>
      </c>
      <c r="D73" s="936"/>
      <c r="E73" s="743"/>
      <c r="F73" s="743"/>
      <c r="G73" s="941" t="s">
        <v>317</v>
      </c>
      <c r="H73" s="941"/>
      <c r="I73" s="938" t="str">
        <f>'Sch-1'!K75</f>
        <v/>
      </c>
      <c r="J73" s="938"/>
    </row>
    <row r="74" spans="1:28" s="466" customFormat="1">
      <c r="A74" s="524"/>
      <c r="B74" s="731" t="s">
        <v>316</v>
      </c>
      <c r="C74" s="936" t="str">
        <f>'Sch-1'!C76:D76</f>
        <v/>
      </c>
      <c r="D74" s="936"/>
      <c r="E74" s="743"/>
      <c r="F74" s="743"/>
      <c r="G74" s="941" t="s">
        <v>125</v>
      </c>
      <c r="H74" s="941"/>
      <c r="I74" s="938" t="str">
        <f>'Sch-1'!K76</f>
        <v/>
      </c>
      <c r="J74" s="938"/>
    </row>
    <row r="75" spans="1:28">
      <c r="B75" s="530"/>
      <c r="C75" s="531"/>
      <c r="D75" s="351"/>
      <c r="E75" s="532"/>
      <c r="F75" s="533"/>
      <c r="G75" s="351"/>
      <c r="H75" s="526"/>
      <c r="I75" s="534"/>
      <c r="J75" s="526"/>
      <c r="K75" s="465"/>
    </row>
    <row r="76" spans="1:28">
      <c r="B76" s="535"/>
      <c r="C76" s="536"/>
      <c r="D76" s="535"/>
      <c r="E76" s="532"/>
      <c r="F76" s="533"/>
      <c r="G76" s="535"/>
      <c r="H76" s="526"/>
      <c r="I76" s="534"/>
      <c r="J76" s="526"/>
      <c r="K76" s="465"/>
    </row>
  </sheetData>
  <sheetProtection algorithmName="SHA-512" hashValue="Yhdvh6nC4k/4EGSD6S5m/tDc9jZ3VuaG0JCr/E3WMZa6oQjsvSxPwmrL2j3rN6y6y/k98JlC7Gir5fwRkpBAUQ==" saltValue="htN5dw4BvTZTN1aibN0mWw==" spinCount="100000" sheet="1" formatColumns="0" formatRows="0" selectLockedCells="1"/>
  <customSheetViews>
    <customSheetView guid="{85C35A94-6604-4819-B993-593EFE526A1E}" scale="80" showPageBreaks="1" printArea="1" hiddenColumns="1" view="pageBreakPreview" topLeftCell="A56">
      <selection activeCell="A71" sqref="A71"/>
      <pageMargins left="0.45" right="0.45" top="0.75" bottom="0.5" header="0.3" footer="0.3"/>
      <printOptions horizontalCentered="1"/>
      <pageSetup paperSize="9" scale="55" orientation="landscape" r:id="rId1"/>
      <headerFooter>
        <oddHeader>&amp;RSchedule-2
Page &amp;P of &amp;N</oddHeader>
      </headerFooter>
    </customSheetView>
    <customSheetView guid="{A4F9CA79-D3DE-43F5-9CDC-F14C42FDD954}" scale="70" showPageBreaks="1" printArea="1" hiddenColumns="1" view="pageBreakPreview" topLeftCell="A138">
      <selection activeCell="I151" sqref="I151"/>
      <pageMargins left="0.45" right="0.45" top="0.75" bottom="0.5" header="0.3" footer="0.3"/>
      <printOptions horizontalCentered="1"/>
      <pageSetup paperSize="9" scale="55" orientation="landscape" r:id="rId2"/>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3"/>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4"/>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5"/>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7"/>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8"/>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9"/>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10"/>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11"/>
      <headerFooter>
        <oddHeader>&amp;RSchedule-2
Page &amp;P of &amp;N</oddHeader>
      </headerFooter>
    </customSheetView>
    <customSheetView guid="{3FCD02EB-1C44-4646-B069-2B9945E67B1F}" scale="60" showPageBreaks="1" printArea="1" view="pageBreakPreview" topLeftCell="A89">
      <selection activeCell="A95" sqref="A95"/>
      <pageMargins left="0.45" right="0.45" top="0.75" bottom="0.5" header="0.3" footer="0.3"/>
      <printOptions horizontalCentered="1"/>
      <pageSetup paperSize="9" scale="55" orientation="landscape" r:id="rId12"/>
      <headerFooter>
        <oddHeader>&amp;RSchedule-2
Page &amp;P of &amp;N</oddHeader>
      </headerFooter>
    </customSheetView>
    <customSheetView guid="{267FF044-3C5D-4FEC-AC00-A7E30583F8BB}" scale="80" showPageBreaks="1" printArea="1" hiddenColumns="1" view="pageBreakPreview" topLeftCell="A12">
      <selection activeCell="I35" sqref="I35"/>
      <pageMargins left="0.45" right="0.45" top="0.75" bottom="0.5" header="0.3" footer="0.3"/>
      <printOptions horizontalCentered="1"/>
      <pageSetup paperSize="9" scale="55" orientation="landscape" r:id="rId13"/>
      <headerFooter>
        <oddHeader>&amp;RSchedule-2
Page &amp;P of &amp;N</oddHeader>
      </headerFooter>
    </customSheetView>
  </customSheetViews>
  <mergeCells count="25">
    <mergeCell ref="N3:O3"/>
    <mergeCell ref="A4:J4"/>
    <mergeCell ref="A3:J3"/>
    <mergeCell ref="C74:D74"/>
    <mergeCell ref="B70:D70"/>
    <mergeCell ref="B71:J71"/>
    <mergeCell ref="C73:D73"/>
    <mergeCell ref="I73:J73"/>
    <mergeCell ref="A6:B6"/>
    <mergeCell ref="I14:J14"/>
    <mergeCell ref="A7:F7"/>
    <mergeCell ref="A8:G8"/>
    <mergeCell ref="C10:E10"/>
    <mergeCell ref="C9:E9"/>
    <mergeCell ref="C12:E12"/>
    <mergeCell ref="C11:E11"/>
    <mergeCell ref="A13:J13"/>
    <mergeCell ref="G74:H74"/>
    <mergeCell ref="G73:H73"/>
    <mergeCell ref="I74:J74"/>
    <mergeCell ref="F70:H70"/>
    <mergeCell ref="B17:E17"/>
    <mergeCell ref="B33:E33"/>
    <mergeCell ref="B50:E50"/>
    <mergeCell ref="B66:E66"/>
  </mergeCells>
  <dataValidations count="2">
    <dataValidation type="decimal" operator="greaterThan" allowBlank="1" showInputMessage="1" showErrorMessage="1" error="Enter only Numeric value greater than zero or leave the cell blank !" sqref="I64653:I64654" xr:uid="{00000000-0002-0000-0500-000000000000}">
      <formula1>0</formula1>
    </dataValidation>
    <dataValidation type="decimal" operator="greaterThanOrEqual" allowBlank="1" showInputMessage="1" showErrorMessage="1" sqref="I51:I64 I67:I68 I34:I48 I18:I31" xr:uid="{00000000-0002-0000-0500-000001000000}">
      <formula1>0</formula1>
    </dataValidation>
  </dataValidations>
  <printOptions horizontalCentered="1"/>
  <pageMargins left="0.45" right="0.45" top="0.75" bottom="0.5" header="0.3" footer="0.3"/>
  <pageSetup paperSize="9" scale="55" orientation="landscape" r:id="rId14"/>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44"/>
  <sheetViews>
    <sheetView view="pageBreakPreview" topLeftCell="A20" zoomScale="80" zoomScaleNormal="80" zoomScaleSheetLayoutView="80" workbookViewId="0">
      <selection activeCell="A34" sqref="A34"/>
    </sheetView>
  </sheetViews>
  <sheetFormatPr defaultColWidth="38.5546875" defaultRowHeight="15.6"/>
  <cols>
    <col min="1" max="1" width="5.5546875" style="20" customWidth="1"/>
    <col min="2" max="2" width="16.109375" style="20" customWidth="1"/>
    <col min="3" max="3" width="9.6640625" style="20" customWidth="1"/>
    <col min="4" max="4" width="9.109375" style="20" customWidth="1"/>
    <col min="5" max="5" width="9.33203125" style="20" customWidth="1"/>
    <col min="6" max="6" width="26.44140625" style="408" customWidth="1"/>
    <col min="7" max="8" width="13.88671875" style="408" customWidth="1"/>
    <col min="9" max="9" width="22.33203125" style="408" customWidth="1"/>
    <col min="10" max="10" width="13.88671875" style="408" customWidth="1"/>
    <col min="11" max="11" width="24.6640625" style="408" customWidth="1"/>
    <col min="12" max="12" width="63.33203125" style="9" customWidth="1"/>
    <col min="13" max="13" width="8.6640625" style="10" customWidth="1"/>
    <col min="14" max="14" width="15" style="452" customWidth="1"/>
    <col min="15" max="15" width="16.109375" style="10" customWidth="1"/>
    <col min="16" max="16" width="24" style="10" customWidth="1"/>
    <col min="17" max="17" width="9.109375" style="7" hidden="1" customWidth="1"/>
    <col min="18" max="18" width="16.44140625" style="8" hidden="1" customWidth="1"/>
    <col min="19" max="19" width="15.88671875" style="8" hidden="1" customWidth="1"/>
    <col min="20" max="20" width="16.44140625" style="443" hidden="1" customWidth="1"/>
    <col min="21" max="21" width="16.88671875" style="8" hidden="1" customWidth="1"/>
    <col min="22" max="22" width="14.5546875" style="7" hidden="1" customWidth="1"/>
    <col min="23" max="24" width="17.33203125" style="7" hidden="1" customWidth="1"/>
    <col min="25" max="25" width="20.5546875" style="7" hidden="1" customWidth="1"/>
    <col min="26" max="26" width="22.33203125" style="7" hidden="1" customWidth="1"/>
    <col min="27" max="28" width="9.109375" style="7" hidden="1" customWidth="1"/>
    <col min="29" max="31" width="9.109375" style="7" customWidth="1"/>
    <col min="32" max="243" width="9.109375" style="8" customWidth="1"/>
    <col min="244" max="244" width="12.5546875" style="8" customWidth="1"/>
    <col min="245" max="245" width="73.44140625" style="8" customWidth="1"/>
    <col min="246" max="246" width="8.6640625" style="8" customWidth="1"/>
    <col min="247" max="247" width="10.5546875" style="8" customWidth="1"/>
    <col min="248" max="248" width="14.5546875" style="8" customWidth="1"/>
    <col min="249" max="16384" width="38.5546875" style="8"/>
  </cols>
  <sheetData>
    <row r="1" spans="1:31" ht="24.75" customHeight="1">
      <c r="A1" s="18" t="str">
        <f>Cover!B3</f>
        <v xml:space="preserve">SPEC. NO.: 5002002164/TRANSFORMER/DOM/A04-CC CS -5	</v>
      </c>
      <c r="B1" s="18"/>
      <c r="C1" s="18"/>
      <c r="D1" s="18"/>
      <c r="E1" s="18"/>
      <c r="F1" s="406"/>
      <c r="G1" s="406"/>
      <c r="H1" s="406"/>
      <c r="I1" s="406"/>
      <c r="J1" s="406"/>
      <c r="K1" s="406"/>
      <c r="L1" s="391"/>
      <c r="M1" s="6"/>
      <c r="N1" s="6"/>
      <c r="O1" s="1"/>
      <c r="P1" s="2" t="s">
        <v>17</v>
      </c>
    </row>
    <row r="2" spans="1:31">
      <c r="A2" s="19"/>
      <c r="B2" s="19"/>
      <c r="C2" s="19"/>
      <c r="D2" s="19"/>
      <c r="E2" s="19"/>
      <c r="F2" s="407"/>
      <c r="G2" s="407"/>
      <c r="H2" s="407"/>
      <c r="I2" s="407"/>
      <c r="J2" s="407"/>
      <c r="K2" s="407"/>
      <c r="L2" s="385"/>
      <c r="M2" s="4"/>
      <c r="N2" s="4"/>
      <c r="O2" s="3"/>
      <c r="P2" s="3"/>
    </row>
    <row r="3" spans="1:31" ht="57.75" customHeight="1">
      <c r="A3" s="925" t="str">
        <f>Cover!$B$2</f>
        <v>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v>
      </c>
      <c r="B3" s="925"/>
      <c r="C3" s="925"/>
      <c r="D3" s="925"/>
      <c r="E3" s="925"/>
      <c r="F3" s="925"/>
      <c r="G3" s="925"/>
      <c r="H3" s="925"/>
      <c r="I3" s="925"/>
      <c r="J3" s="925"/>
      <c r="K3" s="925"/>
      <c r="L3" s="925"/>
      <c r="M3" s="925"/>
      <c r="N3" s="925"/>
      <c r="O3" s="925"/>
      <c r="P3" s="925"/>
    </row>
    <row r="4" spans="1:31">
      <c r="A4" s="961" t="s">
        <v>19</v>
      </c>
      <c r="B4" s="961"/>
      <c r="C4" s="961"/>
      <c r="D4" s="961"/>
      <c r="E4" s="961"/>
      <c r="F4" s="961"/>
      <c r="G4" s="961"/>
      <c r="H4" s="961"/>
      <c r="I4" s="961"/>
      <c r="J4" s="961"/>
      <c r="K4" s="961"/>
      <c r="L4" s="961"/>
      <c r="M4" s="961"/>
      <c r="N4" s="961"/>
      <c r="O4" s="961"/>
      <c r="P4" s="961"/>
    </row>
    <row r="6" spans="1:31" ht="21.75" customHeight="1">
      <c r="A6" s="927" t="s">
        <v>349</v>
      </c>
      <c r="B6" s="927"/>
      <c r="C6" s="4"/>
      <c r="D6" s="351"/>
      <c r="E6" s="4"/>
      <c r="F6" s="4"/>
      <c r="G6" s="4"/>
      <c r="H6" s="4"/>
      <c r="I6" s="4"/>
    </row>
    <row r="7" spans="1:31" ht="21" customHeight="1">
      <c r="A7" s="950">
        <f>'Sch-1'!A7</f>
        <v>0</v>
      </c>
      <c r="B7" s="950"/>
      <c r="C7" s="950"/>
      <c r="D7" s="950"/>
      <c r="E7" s="950"/>
      <c r="F7" s="950"/>
      <c r="G7" s="950"/>
      <c r="H7" s="950"/>
      <c r="I7" s="950"/>
      <c r="J7" s="409"/>
      <c r="K7" s="409"/>
      <c r="L7" s="392"/>
      <c r="M7" s="11" t="s">
        <v>1</v>
      </c>
      <c r="N7" s="453"/>
      <c r="O7" s="8"/>
      <c r="P7" s="3"/>
    </row>
    <row r="8" spans="1:31" ht="22.5" customHeight="1">
      <c r="A8" s="928" t="str">
        <f>"Bidder’s Name and Address  (" &amp; MID('Names of Bidder'!B9,9, 20) &amp; ") :"</f>
        <v>Bidder’s Name and Address  (Sole Bidder) :</v>
      </c>
      <c r="B8" s="928"/>
      <c r="C8" s="928"/>
      <c r="D8" s="928"/>
      <c r="E8" s="928"/>
      <c r="F8" s="928"/>
      <c r="G8" s="928"/>
      <c r="H8" s="529"/>
      <c r="I8" s="529"/>
      <c r="J8" s="507"/>
      <c r="K8" s="507"/>
      <c r="L8" s="507"/>
      <c r="M8" s="12" t="str">
        <f>'Sch-1'!K8</f>
        <v>Contract Services</v>
      </c>
      <c r="N8" s="507"/>
      <c r="O8" s="8"/>
      <c r="P8" s="3"/>
    </row>
    <row r="9" spans="1:31" ht="24.75" customHeight="1">
      <c r="A9" s="454" t="s">
        <v>12</v>
      </c>
      <c r="B9" s="404"/>
      <c r="C9" s="952" t="str">
        <f>IF('Names of Bidder'!D9=0, "", 'Names of Bidder'!D9)</f>
        <v/>
      </c>
      <c r="D9" s="952"/>
      <c r="E9" s="952"/>
      <c r="F9" s="952"/>
      <c r="G9" s="952"/>
      <c r="H9" s="437"/>
      <c r="I9" s="405"/>
      <c r="J9" s="393"/>
      <c r="K9" s="393"/>
      <c r="L9" s="393"/>
      <c r="M9" s="12" t="str">
        <f>'Sch-1'!K9</f>
        <v>Power Grid Corporation of India Ltd.,</v>
      </c>
      <c r="N9" s="443"/>
      <c r="O9" s="8"/>
      <c r="P9" s="3"/>
    </row>
    <row r="10" spans="1:31" ht="21" customHeight="1">
      <c r="A10" s="454" t="s">
        <v>11</v>
      </c>
      <c r="B10" s="404"/>
      <c r="C10" s="951" t="str">
        <f>IF('Names of Bidder'!D10=0, "", 'Names of Bidder'!D10)</f>
        <v/>
      </c>
      <c r="D10" s="951"/>
      <c r="E10" s="951"/>
      <c r="F10" s="951"/>
      <c r="G10" s="951"/>
      <c r="H10" s="437"/>
      <c r="I10" s="405"/>
      <c r="J10" s="393"/>
      <c r="K10" s="393"/>
      <c r="L10" s="393"/>
      <c r="M10" s="12" t="str">
        <f>'Sch-1'!K10</f>
        <v>"Saudamini", Plot No.-2</v>
      </c>
      <c r="N10" s="443"/>
      <c r="O10" s="8"/>
      <c r="P10" s="3"/>
    </row>
    <row r="11" spans="1:31" ht="20.25" customHeight="1">
      <c r="A11" s="405"/>
      <c r="B11" s="405"/>
      <c r="C11" s="951" t="str">
        <f>IF('Names of Bidder'!D11=0, "", 'Names of Bidder'!D11)</f>
        <v/>
      </c>
      <c r="D11" s="951"/>
      <c r="E11" s="951"/>
      <c r="F11" s="951"/>
      <c r="G11" s="951"/>
      <c r="H11" s="437"/>
      <c r="I11" s="405"/>
      <c r="J11" s="393"/>
      <c r="K11" s="393"/>
      <c r="L11" s="393"/>
      <c r="M11" s="12" t="str">
        <f>'Sch-1'!K11</f>
        <v xml:space="preserve">Sector-29, </v>
      </c>
      <c r="N11" s="443"/>
      <c r="O11" s="8"/>
      <c r="P11" s="3"/>
    </row>
    <row r="12" spans="1:31" ht="21" customHeight="1">
      <c r="A12" s="405"/>
      <c r="B12" s="405"/>
      <c r="C12" s="951" t="str">
        <f>IF('Names of Bidder'!D12=0, "", 'Names of Bidder'!D12)</f>
        <v/>
      </c>
      <c r="D12" s="951"/>
      <c r="E12" s="951"/>
      <c r="F12" s="951"/>
      <c r="G12" s="951"/>
      <c r="H12" s="437"/>
      <c r="I12" s="405"/>
      <c r="J12" s="393"/>
      <c r="K12" s="393"/>
      <c r="L12" s="393"/>
      <c r="M12" s="12" t="str">
        <f>'Sch-1'!K12</f>
        <v>Gurgaon (Haryana) - 122001</v>
      </c>
      <c r="N12" s="443"/>
      <c r="O12" s="8"/>
      <c r="P12" s="3"/>
    </row>
    <row r="13" spans="1:31">
      <c r="A13" s="21"/>
      <c r="B13" s="21"/>
      <c r="C13" s="21"/>
      <c r="D13" s="21"/>
      <c r="E13" s="21"/>
      <c r="F13" s="410"/>
      <c r="G13" s="410"/>
      <c r="H13" s="410"/>
      <c r="I13" s="410"/>
      <c r="J13" s="410"/>
      <c r="K13" s="410"/>
      <c r="L13" s="393"/>
      <c r="M13" s="261"/>
      <c r="N13" s="437"/>
      <c r="O13" s="12"/>
      <c r="P13" s="3"/>
    </row>
    <row r="14" spans="1:31" ht="24.75" customHeight="1">
      <c r="A14" s="962" t="s">
        <v>21</v>
      </c>
      <c r="B14" s="962"/>
      <c r="C14" s="962"/>
      <c r="D14" s="962"/>
      <c r="E14" s="962"/>
      <c r="F14" s="962"/>
      <c r="G14" s="962"/>
      <c r="H14" s="962"/>
      <c r="I14" s="962"/>
      <c r="J14" s="962"/>
      <c r="K14" s="962"/>
      <c r="L14" s="962"/>
      <c r="M14" s="962"/>
      <c r="N14" s="962"/>
      <c r="O14" s="962"/>
      <c r="P14" s="962"/>
    </row>
    <row r="15" spans="1:31" s="428" customFormat="1" ht="93" customHeight="1">
      <c r="A15" s="471" t="s">
        <v>7</v>
      </c>
      <c r="B15" s="472" t="s">
        <v>265</v>
      </c>
      <c r="C15" s="472" t="s">
        <v>277</v>
      </c>
      <c r="D15" s="472" t="s">
        <v>276</v>
      </c>
      <c r="E15" s="472" t="s">
        <v>278</v>
      </c>
      <c r="F15" s="472" t="s">
        <v>279</v>
      </c>
      <c r="G15" s="471" t="s">
        <v>25</v>
      </c>
      <c r="H15" s="473" t="s">
        <v>319</v>
      </c>
      <c r="I15" s="474" t="s">
        <v>475</v>
      </c>
      <c r="J15" s="474" t="s">
        <v>517</v>
      </c>
      <c r="K15" s="474" t="s">
        <v>476</v>
      </c>
      <c r="L15" s="475" t="s">
        <v>15</v>
      </c>
      <c r="M15" s="476" t="s">
        <v>9</v>
      </c>
      <c r="N15" s="476" t="s">
        <v>16</v>
      </c>
      <c r="O15" s="475" t="s">
        <v>23</v>
      </c>
      <c r="P15" s="475" t="s">
        <v>24</v>
      </c>
      <c r="Q15" s="427"/>
      <c r="R15" s="611" t="s">
        <v>344</v>
      </c>
      <c r="S15" s="614" t="s">
        <v>345</v>
      </c>
      <c r="T15" s="611" t="s">
        <v>342</v>
      </c>
      <c r="U15" s="611" t="s">
        <v>343</v>
      </c>
      <c r="V15" s="427"/>
      <c r="W15" s="427"/>
      <c r="X15" s="427"/>
      <c r="Y15" s="427"/>
      <c r="Z15" s="427"/>
      <c r="AA15" s="427"/>
      <c r="AB15" s="427"/>
      <c r="AC15" s="427"/>
      <c r="AD15" s="427"/>
      <c r="AE15" s="427"/>
    </row>
    <row r="16" spans="1:31" s="428" customFormat="1">
      <c r="A16" s="16">
        <v>1</v>
      </c>
      <c r="B16" s="16">
        <v>2</v>
      </c>
      <c r="C16" s="16">
        <v>3</v>
      </c>
      <c r="D16" s="16">
        <v>4</v>
      </c>
      <c r="E16" s="16">
        <v>5</v>
      </c>
      <c r="F16" s="390">
        <v>6</v>
      </c>
      <c r="G16" s="390">
        <v>7</v>
      </c>
      <c r="H16" s="473">
        <v>8</v>
      </c>
      <c r="I16" s="473">
        <v>9</v>
      </c>
      <c r="J16" s="473">
        <v>10</v>
      </c>
      <c r="K16" s="473">
        <v>11</v>
      </c>
      <c r="L16" s="390">
        <v>12</v>
      </c>
      <c r="M16" s="16">
        <v>13</v>
      </c>
      <c r="N16" s="16">
        <v>14</v>
      </c>
      <c r="O16" s="16">
        <v>15</v>
      </c>
      <c r="P16" s="16" t="s">
        <v>320</v>
      </c>
      <c r="Q16" s="427"/>
      <c r="V16" s="427"/>
      <c r="W16" s="427"/>
      <c r="X16" s="427"/>
      <c r="Y16" s="427"/>
      <c r="Z16" s="427"/>
      <c r="AA16" s="427"/>
      <c r="AB16" s="427"/>
      <c r="AC16" s="427"/>
      <c r="AD16" s="427"/>
      <c r="AE16" s="427"/>
    </row>
    <row r="17" spans="1:31" s="782" customFormat="1" ht="26.25" customHeight="1">
      <c r="A17" s="771"/>
      <c r="B17" s="953" t="s">
        <v>552</v>
      </c>
      <c r="C17" s="954"/>
      <c r="D17" s="954"/>
      <c r="E17" s="954"/>
      <c r="F17" s="955"/>
      <c r="G17" s="766"/>
      <c r="H17" s="766"/>
      <c r="I17" s="772"/>
      <c r="J17" s="766"/>
      <c r="K17" s="773"/>
      <c r="L17" s="765"/>
      <c r="M17" s="766"/>
      <c r="N17" s="766"/>
      <c r="O17" s="766"/>
      <c r="P17" s="774"/>
      <c r="Q17" s="775"/>
      <c r="R17" s="776"/>
      <c r="S17" s="777"/>
      <c r="T17" s="776"/>
      <c r="U17" s="778"/>
      <c r="V17" s="779"/>
      <c r="W17" s="856" t="s">
        <v>507</v>
      </c>
      <c r="X17" s="857" t="s">
        <v>515</v>
      </c>
      <c r="Y17" s="861" t="s">
        <v>508</v>
      </c>
      <c r="Z17" s="780" t="s">
        <v>516</v>
      </c>
      <c r="AA17" s="780"/>
      <c r="AB17" s="781"/>
      <c r="AC17" s="781"/>
      <c r="AD17" s="781"/>
      <c r="AE17" s="781"/>
    </row>
    <row r="18" spans="1:31" s="725" customFormat="1" ht="41.25" customHeight="1">
      <c r="A18" s="707">
        <v>1</v>
      </c>
      <c r="B18" s="540">
        <v>7000016340</v>
      </c>
      <c r="C18" s="540">
        <v>210</v>
      </c>
      <c r="D18" s="540">
        <v>30</v>
      </c>
      <c r="E18" s="540">
        <v>10</v>
      </c>
      <c r="F18" s="540" t="s">
        <v>546</v>
      </c>
      <c r="G18" s="540">
        <v>100018027</v>
      </c>
      <c r="H18" s="540">
        <v>998736</v>
      </c>
      <c r="I18" s="541"/>
      <c r="J18" s="540">
        <v>18</v>
      </c>
      <c r="K18" s="539"/>
      <c r="L18" s="538" t="s">
        <v>547</v>
      </c>
      <c r="M18" s="540" t="s">
        <v>298</v>
      </c>
      <c r="N18" s="540">
        <v>7</v>
      </c>
      <c r="O18" s="715"/>
      <c r="P18" s="537" t="str">
        <f t="shared" ref="P18:P19" si="0">IF(O18=0, "INCLUDED", IF(ISERROR(N18*O18), O18, N18*O18))</f>
        <v>INCLUDED</v>
      </c>
      <c r="Q18" s="721">
        <f t="shared" ref="Q18:Q19" si="1">IF(P18="Included",0,P18)</f>
        <v>0</v>
      </c>
      <c r="R18" s="444">
        <f t="shared" ref="R18:R19" si="2">IF( K18="",J18*(IF(P18="Included",0,P18))/100,K18*(IF(P18="Included",0,P18)))</f>
        <v>0</v>
      </c>
      <c r="S18" s="610">
        <f>Discount!$J$36</f>
        <v>0</v>
      </c>
      <c r="T18" s="444">
        <f t="shared" ref="T18:T19" si="3">S18*Q18</f>
        <v>0</v>
      </c>
      <c r="U18" s="445">
        <f t="shared" ref="U18:U19" si="4">IF(K18="",J18*T18/100,K18*T18)</f>
        <v>0</v>
      </c>
      <c r="V18" s="722">
        <f t="shared" ref="V18:V19" si="5">O18*N18</f>
        <v>0</v>
      </c>
      <c r="W18" s="862">
        <f>ROUND(O18,2)</f>
        <v>0</v>
      </c>
      <c r="X18" s="722">
        <f>N18*W18</f>
        <v>0</v>
      </c>
      <c r="Y18" s="723">
        <f>IF(K18="",J18/100,K18)</f>
        <v>0.18</v>
      </c>
      <c r="Z18" s="722">
        <f>X18*Y18</f>
        <v>0</v>
      </c>
      <c r="AA18" s="723"/>
      <c r="AB18" s="724"/>
      <c r="AC18" s="724"/>
      <c r="AD18" s="724"/>
      <c r="AE18" s="724"/>
    </row>
    <row r="19" spans="1:31" s="725" customFormat="1" ht="42" customHeight="1">
      <c r="A19" s="707">
        <v>2</v>
      </c>
      <c r="B19" s="540">
        <v>7000016340</v>
      </c>
      <c r="C19" s="540">
        <v>210</v>
      </c>
      <c r="D19" s="540">
        <v>30</v>
      </c>
      <c r="E19" s="540">
        <v>20</v>
      </c>
      <c r="F19" s="540" t="s">
        <v>546</v>
      </c>
      <c r="G19" s="540">
        <v>100018026</v>
      </c>
      <c r="H19" s="540">
        <v>998736</v>
      </c>
      <c r="I19" s="541"/>
      <c r="J19" s="540">
        <v>18</v>
      </c>
      <c r="K19" s="539"/>
      <c r="L19" s="538" t="s">
        <v>548</v>
      </c>
      <c r="M19" s="540" t="s">
        <v>299</v>
      </c>
      <c r="N19" s="540">
        <v>7</v>
      </c>
      <c r="O19" s="715"/>
      <c r="P19" s="537" t="str">
        <f t="shared" si="0"/>
        <v>INCLUDED</v>
      </c>
      <c r="Q19" s="721">
        <f t="shared" si="1"/>
        <v>0</v>
      </c>
      <c r="R19" s="444">
        <f t="shared" si="2"/>
        <v>0</v>
      </c>
      <c r="S19" s="610">
        <f>Discount!$J$36</f>
        <v>0</v>
      </c>
      <c r="T19" s="444">
        <f t="shared" si="3"/>
        <v>0</v>
      </c>
      <c r="U19" s="445">
        <f t="shared" si="4"/>
        <v>0</v>
      </c>
      <c r="V19" s="722">
        <f t="shared" si="5"/>
        <v>0</v>
      </c>
      <c r="W19" s="862">
        <f>ROUND(O19,2)</f>
        <v>0</v>
      </c>
      <c r="X19" s="722">
        <f>N19*W19</f>
        <v>0</v>
      </c>
      <c r="Y19" s="723">
        <f>IF(K19="",J19/100,K19)</f>
        <v>0.18</v>
      </c>
      <c r="Z19" s="722">
        <f>X19*Y19</f>
        <v>0</v>
      </c>
      <c r="AA19" s="723"/>
      <c r="AB19" s="724"/>
      <c r="AC19" s="724"/>
      <c r="AD19" s="724"/>
      <c r="AE19" s="724"/>
    </row>
    <row r="20" spans="1:31" s="725" customFormat="1" ht="19.5" customHeight="1">
      <c r="A20" s="707"/>
      <c r="B20" s="540"/>
      <c r="C20" s="540"/>
      <c r="D20" s="540"/>
      <c r="E20" s="540"/>
      <c r="F20" s="540"/>
      <c r="G20" s="540"/>
      <c r="H20" s="540"/>
      <c r="I20" s="540"/>
      <c r="J20" s="540"/>
      <c r="K20" s="540"/>
      <c r="L20" s="540"/>
      <c r="M20" s="540"/>
      <c r="N20" s="540"/>
      <c r="O20" s="540"/>
      <c r="P20" s="540"/>
      <c r="Q20" s="721"/>
      <c r="R20" s="444"/>
      <c r="S20" s="610"/>
      <c r="T20" s="444"/>
      <c r="U20" s="445"/>
      <c r="V20" s="722"/>
      <c r="W20" s="862"/>
      <c r="X20" s="722"/>
      <c r="Y20" s="723"/>
      <c r="Z20" s="722"/>
      <c r="AA20" s="723"/>
      <c r="AB20" s="724"/>
      <c r="AC20" s="724"/>
      <c r="AD20" s="724"/>
      <c r="AE20" s="724"/>
    </row>
    <row r="21" spans="1:31" s="725" customFormat="1" ht="27.75" customHeight="1">
      <c r="A21" s="771"/>
      <c r="B21" s="953" t="s">
        <v>553</v>
      </c>
      <c r="C21" s="954"/>
      <c r="D21" s="954"/>
      <c r="E21" s="954"/>
      <c r="F21" s="955"/>
      <c r="G21" s="766"/>
      <c r="H21" s="766"/>
      <c r="I21" s="772"/>
      <c r="J21" s="766"/>
      <c r="K21" s="773"/>
      <c r="L21" s="765"/>
      <c r="M21" s="766"/>
      <c r="N21" s="766"/>
      <c r="O21" s="766"/>
      <c r="P21" s="774"/>
      <c r="Q21" s="721"/>
      <c r="R21" s="444"/>
      <c r="S21" s="610"/>
      <c r="T21" s="444"/>
      <c r="U21" s="445"/>
      <c r="V21" s="722"/>
      <c r="W21" s="862"/>
      <c r="X21" s="722"/>
      <c r="Y21" s="723"/>
      <c r="Z21" s="722"/>
      <c r="AA21" s="723"/>
      <c r="AB21" s="724"/>
      <c r="AC21" s="724"/>
      <c r="AD21" s="724"/>
      <c r="AE21" s="724"/>
    </row>
    <row r="22" spans="1:31" s="725" customFormat="1" ht="45" customHeight="1">
      <c r="A22" s="707">
        <v>3</v>
      </c>
      <c r="B22" s="540">
        <v>7000016340</v>
      </c>
      <c r="C22" s="540">
        <v>700</v>
      </c>
      <c r="D22" s="540">
        <v>30</v>
      </c>
      <c r="E22" s="540">
        <v>10</v>
      </c>
      <c r="F22" s="540" t="s">
        <v>546</v>
      </c>
      <c r="G22" s="540">
        <v>100000000</v>
      </c>
      <c r="H22" s="540">
        <v>998736</v>
      </c>
      <c r="I22" s="541"/>
      <c r="J22" s="540">
        <v>18</v>
      </c>
      <c r="K22" s="539"/>
      <c r="L22" s="538" t="s">
        <v>549</v>
      </c>
      <c r="M22" s="540" t="s">
        <v>298</v>
      </c>
      <c r="N22" s="540">
        <v>3</v>
      </c>
      <c r="O22" s="715"/>
      <c r="P22" s="537" t="str">
        <f t="shared" ref="P22:P24" si="6">IF(O22=0, "INCLUDED", IF(ISERROR(N22*O22), O22, N22*O22))</f>
        <v>INCLUDED</v>
      </c>
      <c r="Q22" s="721">
        <f t="shared" ref="Q22:Q24" si="7">IF(P22="Included",0,P22)</f>
        <v>0</v>
      </c>
      <c r="R22" s="444">
        <f t="shared" ref="R22:R24" si="8">IF( K22="",J22*(IF(P22="Included",0,P22))/100,K22*(IF(P22="Included",0,P22)))</f>
        <v>0</v>
      </c>
      <c r="S22" s="610">
        <f>Discount!$J$36</f>
        <v>0</v>
      </c>
      <c r="T22" s="444">
        <f t="shared" ref="T22:T24" si="9">S22*Q22</f>
        <v>0</v>
      </c>
      <c r="U22" s="445">
        <f t="shared" ref="U22:U24" si="10">IF(K22="",J22*T22/100,K22*T22)</f>
        <v>0</v>
      </c>
      <c r="V22" s="722">
        <f t="shared" ref="V22:V24" si="11">O22*N22</f>
        <v>0</v>
      </c>
      <c r="W22" s="862">
        <f>ROUND(O22,2)</f>
        <v>0</v>
      </c>
      <c r="X22" s="722">
        <f>N22*W22</f>
        <v>0</v>
      </c>
      <c r="Y22" s="723">
        <f>IF(K22="",J22/100,K22)</f>
        <v>0.18</v>
      </c>
      <c r="Z22" s="722">
        <f>X22*Y22</f>
        <v>0</v>
      </c>
      <c r="AA22" s="723"/>
      <c r="AB22" s="724"/>
      <c r="AC22" s="724"/>
      <c r="AD22" s="724"/>
      <c r="AE22" s="724"/>
    </row>
    <row r="23" spans="1:31" s="725" customFormat="1" ht="41.25" customHeight="1">
      <c r="A23" s="707">
        <v>4</v>
      </c>
      <c r="B23" s="540">
        <v>7000016340</v>
      </c>
      <c r="C23" s="540">
        <v>700</v>
      </c>
      <c r="D23" s="540">
        <v>30</v>
      </c>
      <c r="E23" s="540">
        <v>20</v>
      </c>
      <c r="F23" s="540" t="s">
        <v>546</v>
      </c>
      <c r="G23" s="540">
        <v>100000001</v>
      </c>
      <c r="H23" s="540">
        <v>998736</v>
      </c>
      <c r="I23" s="541"/>
      <c r="J23" s="540">
        <v>18</v>
      </c>
      <c r="K23" s="539"/>
      <c r="L23" s="538" t="s">
        <v>550</v>
      </c>
      <c r="M23" s="540" t="s">
        <v>299</v>
      </c>
      <c r="N23" s="540">
        <v>3</v>
      </c>
      <c r="O23" s="715"/>
      <c r="P23" s="537" t="str">
        <f t="shared" si="6"/>
        <v>INCLUDED</v>
      </c>
      <c r="Q23" s="721">
        <f t="shared" si="7"/>
        <v>0</v>
      </c>
      <c r="R23" s="444">
        <f t="shared" si="8"/>
        <v>0</v>
      </c>
      <c r="S23" s="610">
        <f>Discount!$J$36</f>
        <v>0</v>
      </c>
      <c r="T23" s="444">
        <f t="shared" si="9"/>
        <v>0</v>
      </c>
      <c r="U23" s="445">
        <f t="shared" si="10"/>
        <v>0</v>
      </c>
      <c r="V23" s="722">
        <f t="shared" si="11"/>
        <v>0</v>
      </c>
      <c r="W23" s="862">
        <f>ROUND(O23,2)</f>
        <v>0</v>
      </c>
      <c r="X23" s="722">
        <f>N23*W23</f>
        <v>0</v>
      </c>
      <c r="Y23" s="723">
        <f>IF(K23="",J23/100,K23)</f>
        <v>0.18</v>
      </c>
      <c r="Z23" s="722">
        <f>X23*Y23</f>
        <v>0</v>
      </c>
      <c r="AA23" s="723"/>
      <c r="AB23" s="724"/>
      <c r="AC23" s="724"/>
      <c r="AD23" s="724"/>
      <c r="AE23" s="724"/>
    </row>
    <row r="24" spans="1:31" s="725" customFormat="1" ht="36" customHeight="1">
      <c r="A24" s="707">
        <v>5</v>
      </c>
      <c r="B24" s="540">
        <v>7000016340</v>
      </c>
      <c r="C24" s="540">
        <v>700</v>
      </c>
      <c r="D24" s="540">
        <v>30</v>
      </c>
      <c r="E24" s="540">
        <v>30</v>
      </c>
      <c r="F24" s="540" t="s">
        <v>546</v>
      </c>
      <c r="G24" s="540">
        <v>100002238</v>
      </c>
      <c r="H24" s="540">
        <v>998736</v>
      </c>
      <c r="I24" s="541"/>
      <c r="J24" s="540">
        <v>18</v>
      </c>
      <c r="K24" s="539"/>
      <c r="L24" s="538" t="s">
        <v>551</v>
      </c>
      <c r="M24" s="540" t="s">
        <v>299</v>
      </c>
      <c r="N24" s="540">
        <v>1</v>
      </c>
      <c r="O24" s="715"/>
      <c r="P24" s="537" t="str">
        <f t="shared" si="6"/>
        <v>INCLUDED</v>
      </c>
      <c r="Q24" s="721">
        <f t="shared" si="7"/>
        <v>0</v>
      </c>
      <c r="R24" s="444">
        <f t="shared" si="8"/>
        <v>0</v>
      </c>
      <c r="S24" s="610">
        <f>Discount!$J$36</f>
        <v>0</v>
      </c>
      <c r="T24" s="444">
        <f t="shared" si="9"/>
        <v>0</v>
      </c>
      <c r="U24" s="445">
        <f t="shared" si="10"/>
        <v>0</v>
      </c>
      <c r="V24" s="722">
        <f t="shared" si="11"/>
        <v>0</v>
      </c>
      <c r="W24" s="862">
        <f>ROUND(O24,2)</f>
        <v>0</v>
      </c>
      <c r="X24" s="722">
        <f>N24*W24</f>
        <v>0</v>
      </c>
      <c r="Y24" s="723">
        <f>IF(K24="",J24/100,K24)</f>
        <v>0.18</v>
      </c>
      <c r="Z24" s="722">
        <f>X24*Y24</f>
        <v>0</v>
      </c>
      <c r="AA24" s="723"/>
      <c r="AB24" s="724"/>
      <c r="AC24" s="724"/>
      <c r="AD24" s="724"/>
      <c r="AE24" s="724"/>
    </row>
    <row r="25" spans="1:31" s="725" customFormat="1">
      <c r="A25" s="707"/>
      <c r="B25" s="540"/>
      <c r="C25" s="540"/>
      <c r="D25" s="540"/>
      <c r="E25" s="540"/>
      <c r="F25" s="540"/>
      <c r="G25" s="540"/>
      <c r="H25" s="540"/>
      <c r="I25" s="540"/>
      <c r="J25" s="540"/>
      <c r="K25" s="540"/>
      <c r="L25" s="540"/>
      <c r="M25" s="540"/>
      <c r="N25" s="540"/>
      <c r="O25" s="540"/>
      <c r="P25" s="540"/>
      <c r="Q25" s="721"/>
      <c r="R25" s="444"/>
      <c r="S25" s="610"/>
      <c r="T25" s="444"/>
      <c r="U25" s="445"/>
      <c r="V25" s="722"/>
      <c r="W25" s="862"/>
      <c r="X25" s="722"/>
      <c r="Y25" s="723"/>
      <c r="Z25" s="722"/>
      <c r="AA25" s="723"/>
      <c r="AB25" s="724"/>
      <c r="AC25" s="724"/>
      <c r="AD25" s="724"/>
      <c r="AE25" s="724"/>
    </row>
    <row r="26" spans="1:31" s="725" customFormat="1" ht="24" customHeight="1">
      <c r="A26" s="771"/>
      <c r="B26" s="953" t="s">
        <v>554</v>
      </c>
      <c r="C26" s="954"/>
      <c r="D26" s="954"/>
      <c r="E26" s="954"/>
      <c r="F26" s="955"/>
      <c r="G26" s="766"/>
      <c r="H26" s="766"/>
      <c r="I26" s="772"/>
      <c r="J26" s="766"/>
      <c r="K26" s="773"/>
      <c r="L26" s="765"/>
      <c r="M26" s="766"/>
      <c r="N26" s="766"/>
      <c r="O26" s="766"/>
      <c r="P26" s="774"/>
      <c r="Q26" s="721"/>
      <c r="R26" s="444"/>
      <c r="S26" s="610"/>
      <c r="T26" s="444"/>
      <c r="U26" s="445"/>
      <c r="V26" s="722"/>
      <c r="W26" s="862"/>
      <c r="X26" s="722"/>
      <c r="Y26" s="723"/>
      <c r="Z26" s="722"/>
      <c r="AA26" s="723"/>
      <c r="AB26" s="724"/>
      <c r="AC26" s="724"/>
      <c r="AD26" s="724"/>
      <c r="AE26" s="724"/>
    </row>
    <row r="27" spans="1:31" s="725" customFormat="1" ht="43.5" customHeight="1">
      <c r="A27" s="707">
        <v>6</v>
      </c>
      <c r="B27" s="540">
        <v>7000016341</v>
      </c>
      <c r="C27" s="540">
        <v>150</v>
      </c>
      <c r="D27" s="540">
        <v>30</v>
      </c>
      <c r="E27" s="540">
        <v>10</v>
      </c>
      <c r="F27" s="540" t="s">
        <v>546</v>
      </c>
      <c r="G27" s="540">
        <v>100000000</v>
      </c>
      <c r="H27" s="540">
        <v>998736</v>
      </c>
      <c r="I27" s="541"/>
      <c r="J27" s="540">
        <v>18</v>
      </c>
      <c r="K27" s="539"/>
      <c r="L27" s="538" t="s">
        <v>549</v>
      </c>
      <c r="M27" s="540" t="s">
        <v>298</v>
      </c>
      <c r="N27" s="540">
        <v>3</v>
      </c>
      <c r="O27" s="715"/>
      <c r="P27" s="537" t="str">
        <f t="shared" ref="P27:P32" si="12">IF(O27=0, "INCLUDED", IF(ISERROR(N27*O27), O27, N27*O27))</f>
        <v>INCLUDED</v>
      </c>
      <c r="Q27" s="721">
        <f t="shared" ref="Q27:Q32" si="13">IF(P27="Included",0,P27)</f>
        <v>0</v>
      </c>
      <c r="R27" s="444">
        <f t="shared" ref="R27:R32" si="14">IF( K27="",J27*(IF(P27="Included",0,P27))/100,K27*(IF(P27="Included",0,P27)))</f>
        <v>0</v>
      </c>
      <c r="S27" s="610">
        <f>Discount!$J$36</f>
        <v>0</v>
      </c>
      <c r="T27" s="444">
        <f t="shared" ref="T27:T32" si="15">S27*Q27</f>
        <v>0</v>
      </c>
      <c r="U27" s="445">
        <f t="shared" ref="U27:U32" si="16">IF(K27="",J27*T27/100,K27*T27)</f>
        <v>0</v>
      </c>
      <c r="V27" s="722">
        <f t="shared" ref="V27:V32" si="17">O27*N27</f>
        <v>0</v>
      </c>
      <c r="W27" s="862">
        <f t="shared" ref="W27:W32" si="18">ROUND(O27,2)</f>
        <v>0</v>
      </c>
      <c r="X27" s="722">
        <f t="shared" ref="X27:X32" si="19">N27*W27</f>
        <v>0</v>
      </c>
      <c r="Y27" s="723">
        <f t="shared" ref="Y27:Y32" si="20">IF(K27="",J27/100,K27)</f>
        <v>0.18</v>
      </c>
      <c r="Z27" s="722">
        <f t="shared" ref="Z27:Z32" si="21">X27*Y27</f>
        <v>0</v>
      </c>
      <c r="AA27" s="723"/>
      <c r="AB27" s="724"/>
      <c r="AC27" s="724"/>
      <c r="AD27" s="724"/>
      <c r="AE27" s="724"/>
    </row>
    <row r="28" spans="1:31" s="725" customFormat="1" ht="46.5" customHeight="1">
      <c r="A28" s="707">
        <v>7</v>
      </c>
      <c r="B28" s="540">
        <v>7000016341</v>
      </c>
      <c r="C28" s="540">
        <v>150</v>
      </c>
      <c r="D28" s="540">
        <v>30</v>
      </c>
      <c r="E28" s="540">
        <v>20</v>
      </c>
      <c r="F28" s="540" t="s">
        <v>546</v>
      </c>
      <c r="G28" s="540">
        <v>100000001</v>
      </c>
      <c r="H28" s="540">
        <v>998736</v>
      </c>
      <c r="I28" s="541"/>
      <c r="J28" s="540">
        <v>18</v>
      </c>
      <c r="K28" s="539"/>
      <c r="L28" s="538" t="s">
        <v>550</v>
      </c>
      <c r="M28" s="540" t="s">
        <v>299</v>
      </c>
      <c r="N28" s="540">
        <v>3</v>
      </c>
      <c r="O28" s="715"/>
      <c r="P28" s="537" t="str">
        <f t="shared" si="12"/>
        <v>INCLUDED</v>
      </c>
      <c r="Q28" s="721">
        <f t="shared" si="13"/>
        <v>0</v>
      </c>
      <c r="R28" s="444">
        <f t="shared" si="14"/>
        <v>0</v>
      </c>
      <c r="S28" s="610">
        <f>Discount!$J$36</f>
        <v>0</v>
      </c>
      <c r="T28" s="444">
        <f t="shared" si="15"/>
        <v>0</v>
      </c>
      <c r="U28" s="445">
        <f t="shared" si="16"/>
        <v>0</v>
      </c>
      <c r="V28" s="722">
        <f t="shared" si="17"/>
        <v>0</v>
      </c>
      <c r="W28" s="862">
        <f t="shared" si="18"/>
        <v>0</v>
      </c>
      <c r="X28" s="722">
        <f t="shared" si="19"/>
        <v>0</v>
      </c>
      <c r="Y28" s="723">
        <f t="shared" si="20"/>
        <v>0.18</v>
      </c>
      <c r="Z28" s="722">
        <f t="shared" si="21"/>
        <v>0</v>
      </c>
      <c r="AA28" s="723"/>
      <c r="AB28" s="724"/>
      <c r="AC28" s="724"/>
      <c r="AD28" s="724"/>
      <c r="AE28" s="724"/>
    </row>
    <row r="29" spans="1:31" s="725" customFormat="1">
      <c r="A29" s="707"/>
      <c r="B29" s="540"/>
      <c r="C29" s="540"/>
      <c r="D29" s="540"/>
      <c r="E29" s="540"/>
      <c r="F29" s="540"/>
      <c r="G29" s="540"/>
      <c r="H29" s="540"/>
      <c r="I29" s="540"/>
      <c r="J29" s="540"/>
      <c r="K29" s="540"/>
      <c r="L29" s="540"/>
      <c r="M29" s="540"/>
      <c r="N29" s="540"/>
      <c r="O29" s="540"/>
      <c r="P29" s="540"/>
      <c r="Q29" s="721"/>
      <c r="R29" s="444"/>
      <c r="S29" s="610"/>
      <c r="T29" s="444"/>
      <c r="U29" s="445"/>
      <c r="V29" s="722"/>
      <c r="W29" s="862"/>
      <c r="X29" s="722"/>
      <c r="Y29" s="723"/>
      <c r="Z29" s="722"/>
      <c r="AA29" s="723"/>
      <c r="AB29" s="724"/>
      <c r="AC29" s="724"/>
      <c r="AD29" s="724"/>
      <c r="AE29" s="724"/>
    </row>
    <row r="30" spans="1:31" s="725" customFormat="1" ht="28.5" customHeight="1">
      <c r="A30" s="771"/>
      <c r="B30" s="953" t="s">
        <v>555</v>
      </c>
      <c r="C30" s="954"/>
      <c r="D30" s="954"/>
      <c r="E30" s="954"/>
      <c r="F30" s="955"/>
      <c r="G30" s="766"/>
      <c r="H30" s="766"/>
      <c r="I30" s="772"/>
      <c r="J30" s="766"/>
      <c r="K30" s="773"/>
      <c r="L30" s="765"/>
      <c r="M30" s="766"/>
      <c r="N30" s="766"/>
      <c r="O30" s="766"/>
      <c r="P30" s="774"/>
      <c r="Q30" s="721"/>
      <c r="R30" s="444"/>
      <c r="S30" s="610"/>
      <c r="T30" s="444"/>
      <c r="U30" s="445"/>
      <c r="V30" s="722"/>
      <c r="W30" s="862"/>
      <c r="X30" s="722"/>
      <c r="Y30" s="723"/>
      <c r="Z30" s="722"/>
      <c r="AA30" s="723"/>
      <c r="AB30" s="724"/>
      <c r="AC30" s="724"/>
      <c r="AD30" s="724"/>
      <c r="AE30" s="724"/>
    </row>
    <row r="31" spans="1:31" s="725" customFormat="1" ht="43.5" customHeight="1">
      <c r="A31" s="707">
        <v>8</v>
      </c>
      <c r="B31" s="540">
        <v>7000016342</v>
      </c>
      <c r="C31" s="540">
        <v>30</v>
      </c>
      <c r="D31" s="540">
        <v>20</v>
      </c>
      <c r="E31" s="540">
        <v>10</v>
      </c>
      <c r="F31" s="540" t="s">
        <v>546</v>
      </c>
      <c r="G31" s="540">
        <v>100018027</v>
      </c>
      <c r="H31" s="540">
        <v>998736</v>
      </c>
      <c r="I31" s="541"/>
      <c r="J31" s="540">
        <v>18</v>
      </c>
      <c r="K31" s="539"/>
      <c r="L31" s="538" t="s">
        <v>547</v>
      </c>
      <c r="M31" s="540" t="s">
        <v>298</v>
      </c>
      <c r="N31" s="540">
        <v>3</v>
      </c>
      <c r="O31" s="715"/>
      <c r="P31" s="537" t="str">
        <f t="shared" si="12"/>
        <v>INCLUDED</v>
      </c>
      <c r="Q31" s="721">
        <f t="shared" si="13"/>
        <v>0</v>
      </c>
      <c r="R31" s="444">
        <f t="shared" si="14"/>
        <v>0</v>
      </c>
      <c r="S31" s="610">
        <f>Discount!$J$36</f>
        <v>0</v>
      </c>
      <c r="T31" s="444">
        <f t="shared" si="15"/>
        <v>0</v>
      </c>
      <c r="U31" s="445">
        <f t="shared" si="16"/>
        <v>0</v>
      </c>
      <c r="V31" s="722">
        <f t="shared" si="17"/>
        <v>0</v>
      </c>
      <c r="W31" s="862">
        <f t="shared" si="18"/>
        <v>0</v>
      </c>
      <c r="X31" s="722">
        <f t="shared" si="19"/>
        <v>0</v>
      </c>
      <c r="Y31" s="723">
        <f t="shared" si="20"/>
        <v>0.18</v>
      </c>
      <c r="Z31" s="722">
        <f t="shared" si="21"/>
        <v>0</v>
      </c>
      <c r="AA31" s="723"/>
      <c r="AB31" s="724"/>
      <c r="AC31" s="724"/>
      <c r="AD31" s="724"/>
      <c r="AE31" s="724"/>
    </row>
    <row r="32" spans="1:31" s="725" customFormat="1" ht="39" customHeight="1">
      <c r="A32" s="707">
        <v>9</v>
      </c>
      <c r="B32" s="540">
        <v>7000016342</v>
      </c>
      <c r="C32" s="540">
        <v>30</v>
      </c>
      <c r="D32" s="540">
        <v>20</v>
      </c>
      <c r="E32" s="540">
        <v>20</v>
      </c>
      <c r="F32" s="540" t="s">
        <v>546</v>
      </c>
      <c r="G32" s="540">
        <v>100018026</v>
      </c>
      <c r="H32" s="540">
        <v>998736</v>
      </c>
      <c r="I32" s="541"/>
      <c r="J32" s="540">
        <v>18</v>
      </c>
      <c r="K32" s="539"/>
      <c r="L32" s="538" t="s">
        <v>548</v>
      </c>
      <c r="M32" s="540" t="s">
        <v>299</v>
      </c>
      <c r="N32" s="540">
        <v>3</v>
      </c>
      <c r="O32" s="715"/>
      <c r="P32" s="537" t="str">
        <f t="shared" si="12"/>
        <v>INCLUDED</v>
      </c>
      <c r="Q32" s="721">
        <f t="shared" si="13"/>
        <v>0</v>
      </c>
      <c r="R32" s="444">
        <f t="shared" si="14"/>
        <v>0</v>
      </c>
      <c r="S32" s="610">
        <f>Discount!$J$36</f>
        <v>0</v>
      </c>
      <c r="T32" s="444">
        <f t="shared" si="15"/>
        <v>0</v>
      </c>
      <c r="U32" s="445">
        <f t="shared" si="16"/>
        <v>0</v>
      </c>
      <c r="V32" s="722">
        <f t="shared" si="17"/>
        <v>0</v>
      </c>
      <c r="W32" s="862">
        <f t="shared" si="18"/>
        <v>0</v>
      </c>
      <c r="X32" s="722">
        <f t="shared" si="19"/>
        <v>0</v>
      </c>
      <c r="Y32" s="723">
        <f t="shared" si="20"/>
        <v>0.18</v>
      </c>
      <c r="Z32" s="722">
        <f t="shared" si="21"/>
        <v>0</v>
      </c>
      <c r="AA32" s="723"/>
      <c r="AB32" s="724"/>
      <c r="AC32" s="724"/>
      <c r="AD32" s="724"/>
      <c r="AE32" s="724"/>
    </row>
    <row r="33" spans="1:31" s="729" customFormat="1">
      <c r="A33" s="707"/>
      <c r="B33" s="540"/>
      <c r="C33" s="540"/>
      <c r="D33" s="540"/>
      <c r="E33" s="540"/>
      <c r="F33" s="540"/>
      <c r="G33" s="540"/>
      <c r="H33" s="540"/>
      <c r="I33" s="540"/>
      <c r="J33" s="540"/>
      <c r="K33" s="540"/>
      <c r="L33" s="540"/>
      <c r="M33" s="540"/>
      <c r="N33" s="540"/>
      <c r="O33" s="540"/>
      <c r="P33" s="540"/>
      <c r="Q33" s="721"/>
      <c r="R33" s="444"/>
      <c r="S33" s="610"/>
      <c r="T33" s="444"/>
      <c r="U33" s="445"/>
      <c r="V33" s="726"/>
      <c r="W33" s="727"/>
      <c r="X33" s="727"/>
      <c r="Y33" s="727"/>
      <c r="Z33" s="727"/>
      <c r="AA33" s="727"/>
      <c r="AB33" s="728"/>
      <c r="AC33" s="728"/>
      <c r="AD33" s="728"/>
      <c r="AE33" s="728"/>
    </row>
    <row r="34" spans="1:31" ht="28.5" customHeight="1">
      <c r="A34" s="593"/>
      <c r="B34" s="597" t="s">
        <v>195</v>
      </c>
      <c r="C34" s="595"/>
      <c r="D34" s="595"/>
      <c r="E34" s="595"/>
      <c r="F34" s="594"/>
      <c r="G34" s="594"/>
      <c r="H34" s="594"/>
      <c r="I34" s="594"/>
      <c r="J34" s="594"/>
      <c r="K34" s="594"/>
      <c r="L34" s="594"/>
      <c r="M34" s="594"/>
      <c r="N34" s="596"/>
      <c r="O34" s="594"/>
      <c r="P34" s="704">
        <f>ROUND(SUM(P17:P33),0)</f>
        <v>0</v>
      </c>
      <c r="Q34" s="613"/>
      <c r="R34" s="612">
        <f>SUM(R17:R33)</f>
        <v>0</v>
      </c>
      <c r="S34" s="262"/>
      <c r="T34" s="446"/>
      <c r="U34" s="612">
        <f>SUM(U17:U33)</f>
        <v>0</v>
      </c>
      <c r="V34" s="712">
        <f>SUM(V17:V33)</f>
        <v>0</v>
      </c>
      <c r="W34" s="263"/>
      <c r="X34" s="863">
        <f>SUM(X18:X32)</f>
        <v>0</v>
      </c>
      <c r="Y34" s="263"/>
      <c r="Z34" s="863">
        <f>SUM(Z18:Z32)</f>
        <v>0</v>
      </c>
      <c r="AA34" s="263"/>
    </row>
    <row r="35" spans="1:31" ht="21.75" customHeight="1">
      <c r="B35" s="708"/>
      <c r="C35" s="709"/>
      <c r="D35" s="709"/>
      <c r="E35" s="709"/>
      <c r="F35" s="709"/>
      <c r="G35" s="709"/>
      <c r="H35" s="709"/>
      <c r="I35" s="709"/>
      <c r="J35" s="709"/>
      <c r="K35" s="709"/>
      <c r="L35" s="709"/>
      <c r="M35" s="470"/>
      <c r="N35" s="461"/>
      <c r="O35" s="470"/>
      <c r="P35" s="470"/>
      <c r="Q35" s="468"/>
      <c r="R35" s="262"/>
      <c r="S35" s="262"/>
      <c r="T35" s="446"/>
      <c r="U35" s="262"/>
      <c r="V35" s="263"/>
      <c r="W35" s="263"/>
      <c r="X35" s="864" t="s">
        <v>515</v>
      </c>
      <c r="Y35" s="865"/>
      <c r="Z35" s="780" t="s">
        <v>516</v>
      </c>
      <c r="AA35" s="263"/>
    </row>
    <row r="36" spans="1:31" ht="30" customHeight="1">
      <c r="A36" s="586" t="s">
        <v>356</v>
      </c>
      <c r="B36" s="956" t="s">
        <v>357</v>
      </c>
      <c r="C36" s="956"/>
      <c r="D36" s="956"/>
      <c r="E36" s="956"/>
      <c r="F36" s="956"/>
      <c r="G36" s="956"/>
      <c r="H36" s="956"/>
      <c r="I36" s="956"/>
      <c r="J36" s="956"/>
      <c r="K36" s="956"/>
      <c r="L36" s="956"/>
      <c r="M36" s="956"/>
      <c r="N36" s="956"/>
      <c r="O36" s="956"/>
      <c r="P36" s="956"/>
      <c r="Q36" s="468"/>
      <c r="R36" s="262"/>
      <c r="S36" s="262"/>
      <c r="T36" s="446"/>
      <c r="U36" s="262"/>
      <c r="V36" s="263"/>
      <c r="W36" s="263"/>
      <c r="X36" s="263"/>
      <c r="Y36" s="263"/>
      <c r="Z36" s="263"/>
      <c r="AA36" s="263"/>
    </row>
    <row r="37" spans="1:31" ht="21.75" customHeight="1">
      <c r="A37" s="710"/>
      <c r="B37" s="429"/>
      <c r="C37" s="329"/>
      <c r="D37" s="330"/>
      <c r="E37" s="331"/>
      <c r="F37" s="421"/>
      <c r="G37" s="421"/>
      <c r="H37" s="421"/>
      <c r="I37" s="421"/>
      <c r="J37" s="421"/>
      <c r="K37" s="421"/>
      <c r="L37" s="411"/>
      <c r="M37" s="470"/>
      <c r="N37" s="461"/>
      <c r="O37" s="470"/>
      <c r="P37" s="470"/>
      <c r="Q37" s="468"/>
      <c r="R37" s="262"/>
      <c r="S37" s="262"/>
      <c r="T37" s="446"/>
      <c r="U37" s="262"/>
      <c r="V37" s="263"/>
      <c r="W37" s="263"/>
      <c r="X37" s="263"/>
      <c r="Y37" s="263"/>
      <c r="Z37" s="263"/>
      <c r="AA37" s="263"/>
    </row>
    <row r="38" spans="1:31" ht="21.75" customHeight="1">
      <c r="A38" s="710"/>
      <c r="B38" s="429"/>
      <c r="C38" s="329"/>
      <c r="D38" s="330"/>
      <c r="E38" s="331"/>
      <c r="F38" s="421"/>
      <c r="G38" s="421"/>
      <c r="H38" s="421"/>
      <c r="I38" s="421"/>
      <c r="J38" s="421"/>
      <c r="K38" s="421"/>
      <c r="L38" s="411"/>
      <c r="M38" s="470"/>
      <c r="N38" s="461"/>
      <c r="O38" s="470"/>
      <c r="P38" s="470"/>
      <c r="Q38" s="468"/>
      <c r="R38" s="262"/>
      <c r="S38" s="262"/>
      <c r="T38" s="446"/>
      <c r="U38" s="262"/>
      <c r="V38" s="263"/>
      <c r="W38" s="263"/>
      <c r="X38" s="263"/>
      <c r="Y38" s="263"/>
      <c r="Z38" s="263"/>
      <c r="AA38" s="263"/>
    </row>
    <row r="39" spans="1:31" s="461" customFormat="1" ht="14.4">
      <c r="A39" s="586"/>
      <c r="B39" s="587" t="s">
        <v>315</v>
      </c>
      <c r="C39" s="959" t="str">
        <f>'Sch-1'!C75:D75</f>
        <v xml:space="preserve">  </v>
      </c>
      <c r="D39" s="959"/>
      <c r="E39" s="959"/>
      <c r="F39" s="586"/>
      <c r="G39" s="586"/>
      <c r="H39" s="586"/>
      <c r="I39" s="586"/>
      <c r="J39" s="586"/>
      <c r="K39" s="586"/>
      <c r="L39" s="586"/>
      <c r="M39" s="957" t="s">
        <v>317</v>
      </c>
      <c r="N39" s="957"/>
      <c r="O39" s="960" t="str">
        <f>'Sch-1'!K75</f>
        <v/>
      </c>
      <c r="P39" s="960"/>
      <c r="R39" s="469"/>
      <c r="S39" s="469"/>
      <c r="T39" s="469"/>
      <c r="U39" s="469"/>
    </row>
    <row r="40" spans="1:31" s="461" customFormat="1" ht="14.4">
      <c r="A40" s="586"/>
      <c r="B40" s="587" t="s">
        <v>316</v>
      </c>
      <c r="C40" s="958" t="str">
        <f>'Sch-1'!C76:D76</f>
        <v/>
      </c>
      <c r="D40" s="958"/>
      <c r="E40" s="958"/>
      <c r="F40" s="586"/>
      <c r="G40" s="586"/>
      <c r="H40" s="586"/>
      <c r="I40" s="586"/>
      <c r="J40" s="586"/>
      <c r="K40" s="586"/>
      <c r="L40" s="586"/>
      <c r="M40" s="957" t="s">
        <v>125</v>
      </c>
      <c r="N40" s="957"/>
      <c r="O40" s="960" t="str">
        <f>'Sch-1'!K76</f>
        <v/>
      </c>
      <c r="P40" s="960"/>
      <c r="R40" s="469"/>
      <c r="S40" s="469"/>
      <c r="T40" s="469"/>
      <c r="U40" s="469"/>
    </row>
    <row r="41" spans="1:31">
      <c r="B41" s="429"/>
      <c r="C41" s="329"/>
      <c r="D41" s="3"/>
      <c r="E41" s="331"/>
      <c r="F41" s="430"/>
      <c r="G41" s="421"/>
      <c r="H41" s="421"/>
      <c r="I41" s="421"/>
      <c r="J41" s="421"/>
      <c r="K41" s="421"/>
      <c r="L41" s="411"/>
      <c r="M41" s="470"/>
      <c r="N41" s="461"/>
      <c r="O41" s="470"/>
      <c r="P41" s="470"/>
      <c r="Q41" s="470"/>
    </row>
    <row r="42" spans="1:31">
      <c r="B42" s="431"/>
      <c r="C42" s="334"/>
      <c r="D42" s="335"/>
      <c r="E42" s="331"/>
      <c r="F42" s="430"/>
      <c r="G42" s="432"/>
      <c r="H42" s="432"/>
      <c r="I42" s="432"/>
      <c r="J42" s="432"/>
      <c r="K42" s="432"/>
      <c r="L42" s="411"/>
      <c r="M42" s="470"/>
      <c r="N42" s="461"/>
      <c r="O42" s="470"/>
      <c r="P42" s="470"/>
      <c r="Q42" s="470"/>
    </row>
    <row r="44" spans="1:31" hidden="1">
      <c r="P44" s="698">
        <f>P34*0.18</f>
        <v>0</v>
      </c>
    </row>
  </sheetData>
  <sheetProtection algorithmName="SHA-512" hashValue="xuEyA0VV5h+/4OJPTtugzXc7LLTj5NtWNhbfI3/GZExgwE1hrj20xSvtqsSfioCn/z0XK1mlnyHx4LowoudOYg==" saltValue="LVrCYgNQQCkKltjHIiexgA==" spinCount="100000" sheet="1" formatColumns="0" formatRows="0" selectLockedCells="1"/>
  <customSheetViews>
    <customSheetView guid="{85C35A94-6604-4819-B993-593EFE526A1E}" scale="80" showPageBreaks="1" printArea="1" hiddenRows="1" hiddenColumns="1" view="pageBreakPreview" topLeftCell="A20">
      <selection activeCell="A34" sqref="A34"/>
      <pageMargins left="0.2" right="0.2" top="0.75" bottom="0.5" header="0.3" footer="0.3"/>
      <printOptions horizontalCentered="1"/>
      <pageSetup paperSize="9" scale="52" orientation="landscape" r:id="rId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2"/>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3"/>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4"/>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5"/>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7"/>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8"/>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9"/>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10"/>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1"/>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12"/>
      <headerFooter>
        <oddHeader>&amp;RSchedule-3
Page &amp;P of &amp;N</oddHeader>
      </headerFooter>
    </customSheetView>
    <customSheetView guid="{267FF044-3C5D-4FEC-AC00-A7E30583F8BB}" scale="80" showPageBreaks="1" printArea="1" hiddenRows="1" hiddenColumns="1" view="pageBreakPreview" topLeftCell="A14">
      <selection activeCell="A34" sqref="A34"/>
      <pageMargins left="0.2" right="0.2" top="0.75" bottom="0.5" header="0.3" footer="0.3"/>
      <printOptions horizontalCentered="1"/>
      <pageSetup paperSize="9" scale="52" orientation="landscape" r:id="rId13"/>
      <headerFooter>
        <oddHeader>&amp;RSchedule-3
Page &amp;P of &amp;N</oddHeader>
      </headerFooter>
    </customSheetView>
  </customSheetViews>
  <mergeCells count="21">
    <mergeCell ref="B17:F17"/>
    <mergeCell ref="C12:G12"/>
    <mergeCell ref="A14:P14"/>
    <mergeCell ref="C11:G11"/>
    <mergeCell ref="C10:G10"/>
    <mergeCell ref="C9:G9"/>
    <mergeCell ref="A3:P3"/>
    <mergeCell ref="A4:P4"/>
    <mergeCell ref="A6:B6"/>
    <mergeCell ref="A7:I7"/>
    <mergeCell ref="A8:G8"/>
    <mergeCell ref="B21:F21"/>
    <mergeCell ref="B26:F26"/>
    <mergeCell ref="B30:F30"/>
    <mergeCell ref="B36:P36"/>
    <mergeCell ref="M40:N40"/>
    <mergeCell ref="M39:N39"/>
    <mergeCell ref="C40:E40"/>
    <mergeCell ref="C39:E39"/>
    <mergeCell ref="O40:P40"/>
    <mergeCell ref="O39:P39"/>
  </mergeCells>
  <conditionalFormatting sqref="K17:K19 K22:K24 K27:K28 K31:K32">
    <cfRule type="expression" dxfId="8" priority="44" stopIfTrue="1">
      <formula>J17&gt;0</formula>
    </cfRule>
  </conditionalFormatting>
  <conditionalFormatting sqref="K21">
    <cfRule type="expression" dxfId="7" priority="3" stopIfTrue="1">
      <formula>J21&gt;0</formula>
    </cfRule>
  </conditionalFormatting>
  <conditionalFormatting sqref="K26">
    <cfRule type="expression" dxfId="6" priority="2" stopIfTrue="1">
      <formula>J26&gt;0</formula>
    </cfRule>
  </conditionalFormatting>
  <conditionalFormatting sqref="K30">
    <cfRule type="expression" dxfId="5" priority="1" stopIfTrue="1">
      <formula>J30&gt;0</formula>
    </cfRule>
  </conditionalFormatting>
  <dataValidations count="5">
    <dataValidation type="list" allowBlank="1" showInputMessage="1" showErrorMessage="1" sqref="IJ64469 A64469:K64469" xr:uid="{00000000-0002-0000-0600-000000000000}">
      <formula1>#REF!</formula1>
    </dataValidation>
    <dataValidation type="decimal" operator="greaterThan" allowBlank="1" showInputMessage="1" showErrorMessage="1" error="Enter only Numeric Value greater than zero or leave the cell blank !" sqref="O64439:O64485" xr:uid="{00000000-0002-0000-0600-000001000000}">
      <formula1>0</formula1>
    </dataValidation>
    <dataValidation type="list" operator="greaterThan" allowBlank="1" showInputMessage="1" showErrorMessage="1" sqref="K17:K19 K21:K24 K26:K28 K30:K32" xr:uid="{00000000-0002-0000-0600-000002000000}">
      <formula1>"0%,5%,12%,18%,28%"</formula1>
    </dataValidation>
    <dataValidation type="whole" operator="greaterThan" allowBlank="1" showInputMessage="1" showErrorMessage="1" sqref="I17:I19 I21:I24 I26:I28 I30:I32" xr:uid="{00000000-0002-0000-0600-000003000000}">
      <formula1>0</formula1>
    </dataValidation>
    <dataValidation type="decimal" operator="greaterThanOrEqual" allowBlank="1" showInputMessage="1" showErrorMessage="1" sqref="O27:O28 O18:O19 O22:O24 O31:O32" xr:uid="{00000000-0002-0000-0600-000004000000}">
      <formula1>0</formula1>
    </dataValidation>
  </dataValidations>
  <hyperlinks>
    <hyperlink ref="Y17" r:id="rId14" display="GST@18%" xr:uid="{23C1712C-2822-455F-8733-C87B98ACAB06}"/>
  </hyperlinks>
  <printOptions horizontalCentered="1"/>
  <pageMargins left="0.2" right="0.2" top="0.75" bottom="0.5" header="0.3" footer="0.3"/>
  <pageSetup paperSize="9" scale="52"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topLeftCell="A4" zoomScale="80" zoomScaleNormal="100" zoomScaleSheetLayoutView="80" workbookViewId="0">
      <selection activeCell="Q18" sqref="Q18"/>
    </sheetView>
  </sheetViews>
  <sheetFormatPr defaultColWidth="9.109375" defaultRowHeight="15.6"/>
  <cols>
    <col min="1" max="1" width="7.5546875" style="496" customWidth="1"/>
    <col min="2" max="2" width="9" style="496" customWidth="1"/>
    <col min="3" max="3" width="10.33203125" style="496" customWidth="1"/>
    <col min="4" max="4" width="10.88671875" style="496" customWidth="1"/>
    <col min="5" max="5" width="11.109375" style="496" customWidth="1"/>
    <col min="6" max="6" width="13.6640625" style="496" customWidth="1"/>
    <col min="7" max="7" width="15.44140625" style="496" customWidth="1"/>
    <col min="8" max="11" width="16.88671875" style="496" customWidth="1"/>
    <col min="12" max="12" width="14.44140625" style="497" customWidth="1"/>
    <col min="13" max="13" width="9" style="496" customWidth="1"/>
    <col min="14" max="14" width="11.44140625" style="496" customWidth="1"/>
    <col min="15" max="15" width="13.33203125" style="496" customWidth="1"/>
    <col min="16" max="16" width="15.6640625" style="501" customWidth="1"/>
    <col min="17" max="16384" width="9.109375" style="501"/>
  </cols>
  <sheetData>
    <row r="1" spans="1:16" s="498" customFormat="1" ht="24.75" customHeight="1">
      <c r="A1" s="481" t="str">
        <f>Cover!B3</f>
        <v xml:space="preserve">SPEC. NO.: 5002002164/TRANSFORMER/DOM/A04-CC CS -5	</v>
      </c>
      <c r="B1" s="481"/>
      <c r="C1" s="481"/>
      <c r="D1" s="481"/>
      <c r="E1" s="481"/>
      <c r="F1" s="481"/>
      <c r="G1" s="482"/>
      <c r="H1" s="482"/>
      <c r="I1" s="482"/>
      <c r="J1" s="482"/>
      <c r="K1" s="482"/>
      <c r="L1" s="483"/>
      <c r="M1" s="484"/>
      <c r="N1" s="485"/>
      <c r="O1" s="485"/>
      <c r="P1" s="486" t="s">
        <v>26</v>
      </c>
    </row>
    <row r="2" spans="1:16" s="498" customFormat="1">
      <c r="A2" s="11"/>
      <c r="B2" s="11"/>
      <c r="C2" s="11"/>
      <c r="D2" s="11"/>
      <c r="E2" s="11"/>
      <c r="F2" s="11"/>
      <c r="G2" s="487"/>
      <c r="H2" s="487"/>
      <c r="I2" s="487"/>
      <c r="J2" s="487"/>
      <c r="K2" s="487"/>
      <c r="L2" s="488"/>
      <c r="M2" s="489"/>
      <c r="N2" s="490"/>
      <c r="O2" s="490"/>
    </row>
    <row r="3" spans="1:16" s="498" customFormat="1" ht="61.5" customHeight="1">
      <c r="A3" s="973" t="str">
        <f>Cover!$B$2</f>
        <v>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v>
      </c>
      <c r="B3" s="973"/>
      <c r="C3" s="973"/>
      <c r="D3" s="973"/>
      <c r="E3" s="973"/>
      <c r="F3" s="973"/>
      <c r="G3" s="973"/>
      <c r="H3" s="973"/>
      <c r="I3" s="973"/>
      <c r="J3" s="973"/>
      <c r="K3" s="973"/>
      <c r="L3" s="973"/>
      <c r="M3" s="973"/>
      <c r="N3" s="973"/>
      <c r="O3" s="973"/>
      <c r="P3" s="973"/>
    </row>
    <row r="4" spans="1:16" s="498" customFormat="1">
      <c r="A4" s="974" t="s">
        <v>19</v>
      </c>
      <c r="B4" s="974"/>
      <c r="C4" s="974"/>
      <c r="D4" s="974"/>
      <c r="E4" s="974"/>
      <c r="F4" s="974"/>
      <c r="G4" s="974"/>
      <c r="H4" s="974"/>
      <c r="I4" s="974"/>
      <c r="J4" s="974"/>
      <c r="K4" s="974"/>
      <c r="L4" s="974"/>
      <c r="M4" s="974"/>
      <c r="N4" s="974"/>
      <c r="O4" s="974"/>
      <c r="P4" s="974"/>
    </row>
    <row r="5" spans="1:16" s="498" customFormat="1">
      <c r="A5" s="491"/>
      <c r="B5" s="491"/>
      <c r="C5" s="491"/>
      <c r="D5" s="491"/>
      <c r="E5" s="491"/>
      <c r="F5" s="491"/>
      <c r="G5" s="492"/>
      <c r="H5" s="492"/>
      <c r="I5" s="492"/>
      <c r="J5" s="492"/>
      <c r="K5" s="492"/>
      <c r="L5" s="492"/>
      <c r="M5" s="491"/>
      <c r="N5" s="491"/>
      <c r="O5" s="491"/>
    </row>
    <row r="6" spans="1:16" s="498" customFormat="1" ht="20.25" customHeight="1">
      <c r="A6" s="927" t="s">
        <v>349</v>
      </c>
      <c r="B6" s="927"/>
      <c r="C6" s="4"/>
      <c r="D6" s="351"/>
      <c r="E6" s="4"/>
      <c r="F6" s="4"/>
      <c r="G6" s="4"/>
      <c r="H6" s="4"/>
      <c r="I6" s="4"/>
      <c r="J6" s="492"/>
      <c r="K6" s="492"/>
      <c r="L6" s="492"/>
      <c r="M6" s="491"/>
      <c r="N6" s="491"/>
      <c r="O6" s="491"/>
    </row>
    <row r="7" spans="1:16" s="498" customFormat="1" ht="21" customHeight="1">
      <c r="A7" s="950">
        <f>'Sch-1'!A7</f>
        <v>0</v>
      </c>
      <c r="B7" s="950"/>
      <c r="C7" s="950"/>
      <c r="D7" s="950"/>
      <c r="E7" s="950"/>
      <c r="F7" s="950"/>
      <c r="G7" s="950"/>
      <c r="H7" s="950"/>
      <c r="I7" s="950"/>
      <c r="J7" s="5"/>
      <c r="K7" s="5"/>
      <c r="L7" s="392"/>
      <c r="M7" s="5"/>
      <c r="N7" s="493" t="s">
        <v>1</v>
      </c>
      <c r="O7" s="490"/>
    </row>
    <row r="8" spans="1:16" s="498" customFormat="1" ht="21" customHeight="1">
      <c r="A8" s="928" t="str">
        <f>"Bidder’s Name and Address  (" &amp; MID('Names of Bidder'!B9,9, 20) &amp; ") :"</f>
        <v>Bidder’s Name and Address  (Sole Bidder) :</v>
      </c>
      <c r="B8" s="928"/>
      <c r="C8" s="928"/>
      <c r="D8" s="928"/>
      <c r="E8" s="928"/>
      <c r="F8" s="928"/>
      <c r="G8" s="928"/>
      <c r="H8" s="529"/>
      <c r="I8" s="529"/>
      <c r="J8" s="507"/>
      <c r="K8" s="507"/>
      <c r="L8" s="507"/>
      <c r="M8" s="507"/>
      <c r="N8" s="12" t="str">
        <f>'Sch-1'!K8</f>
        <v>Contract Services</v>
      </c>
      <c r="O8" s="490"/>
    </row>
    <row r="9" spans="1:16" s="498" customFormat="1" ht="24" customHeight="1">
      <c r="A9" s="454" t="s">
        <v>12</v>
      </c>
      <c r="B9" s="404"/>
      <c r="C9" s="952" t="str">
        <f>IF('Names of Bidder'!D9=0, "", 'Names of Bidder'!D9)</f>
        <v/>
      </c>
      <c r="D9" s="952"/>
      <c r="E9" s="952"/>
      <c r="F9" s="952"/>
      <c r="G9" s="952"/>
      <c r="H9" s="437"/>
      <c r="I9" s="405"/>
      <c r="J9" s="261"/>
      <c r="K9" s="261"/>
      <c r="L9" s="499"/>
      <c r="N9" s="12" t="str">
        <f>'Sch-1'!K9</f>
        <v>Power Grid Corporation of India Ltd.,</v>
      </c>
      <c r="O9" s="490"/>
    </row>
    <row r="10" spans="1:16" s="498" customFormat="1">
      <c r="A10" s="454" t="s">
        <v>11</v>
      </c>
      <c r="B10" s="404"/>
      <c r="C10" s="951" t="str">
        <f>IF('Names of Bidder'!D10=0, "", 'Names of Bidder'!D10)</f>
        <v/>
      </c>
      <c r="D10" s="951"/>
      <c r="E10" s="951"/>
      <c r="F10" s="951"/>
      <c r="G10" s="951"/>
      <c r="H10" s="437"/>
      <c r="I10" s="405"/>
      <c r="J10" s="261"/>
      <c r="K10" s="261"/>
      <c r="L10" s="499"/>
      <c r="N10" s="12" t="str">
        <f>'Sch-1'!K10</f>
        <v>"Saudamini", Plot No.-2</v>
      </c>
      <c r="O10" s="490"/>
    </row>
    <row r="11" spans="1:16" s="498" customFormat="1">
      <c r="A11" s="405"/>
      <c r="B11" s="405"/>
      <c r="C11" s="951" t="str">
        <f>IF('Names of Bidder'!D11=0, "", 'Names of Bidder'!D11)</f>
        <v/>
      </c>
      <c r="D11" s="951"/>
      <c r="E11" s="951"/>
      <c r="F11" s="951"/>
      <c r="G11" s="951"/>
      <c r="H11" s="437"/>
      <c r="I11" s="405"/>
      <c r="J11" s="261"/>
      <c r="K11" s="261"/>
      <c r="L11" s="499"/>
      <c r="N11" s="12" t="str">
        <f>'Sch-1'!K11</f>
        <v xml:space="preserve">Sector-29, </v>
      </c>
      <c r="O11" s="490"/>
    </row>
    <row r="12" spans="1:16" s="498" customFormat="1">
      <c r="A12" s="405"/>
      <c r="B12" s="405"/>
      <c r="C12" s="951" t="str">
        <f>IF('Names of Bidder'!D12=0, "", 'Names of Bidder'!D12)</f>
        <v/>
      </c>
      <c r="D12" s="951"/>
      <c r="E12" s="951"/>
      <c r="F12" s="951"/>
      <c r="G12" s="951"/>
      <c r="H12" s="437"/>
      <c r="I12" s="405"/>
      <c r="J12" s="261"/>
      <c r="K12" s="261"/>
      <c r="L12" s="499"/>
      <c r="N12" s="12" t="str">
        <f>'Sch-1'!K12</f>
        <v>Gurgaon (Haryana) - 122001</v>
      </c>
      <c r="O12" s="490"/>
    </row>
    <row r="13" spans="1:16" s="498" customFormat="1">
      <c r="A13" s="405"/>
      <c r="B13" s="405"/>
      <c r="C13" s="574"/>
      <c r="D13" s="574"/>
      <c r="E13" s="574"/>
      <c r="F13" s="574"/>
      <c r="G13" s="574"/>
      <c r="H13" s="437"/>
      <c r="I13" s="405"/>
      <c r="J13" s="261"/>
      <c r="K13" s="261"/>
      <c r="L13" s="499"/>
      <c r="N13" s="12"/>
      <c r="O13" s="490"/>
    </row>
    <row r="14" spans="1:16" s="498" customFormat="1" ht="21" customHeight="1">
      <c r="A14" s="962" t="s">
        <v>27</v>
      </c>
      <c r="B14" s="962"/>
      <c r="C14" s="962"/>
      <c r="D14" s="962"/>
      <c r="E14" s="962"/>
      <c r="F14" s="962"/>
      <c r="G14" s="962"/>
      <c r="H14" s="962"/>
      <c r="I14" s="962"/>
      <c r="J14" s="962"/>
      <c r="K14" s="962"/>
      <c r="L14" s="962"/>
      <c r="M14" s="962"/>
      <c r="N14" s="962"/>
      <c r="O14" s="962"/>
      <c r="P14" s="962"/>
    </row>
    <row r="15" spans="1:16" s="498" customFormat="1" ht="63.75" customHeight="1">
      <c r="A15" s="477" t="s">
        <v>7</v>
      </c>
      <c r="B15" s="478" t="s">
        <v>265</v>
      </c>
      <c r="C15" s="478" t="s">
        <v>266</v>
      </c>
      <c r="D15" s="478" t="s">
        <v>276</v>
      </c>
      <c r="E15" s="478" t="s">
        <v>278</v>
      </c>
      <c r="F15" s="478" t="s">
        <v>279</v>
      </c>
      <c r="G15" s="477" t="s">
        <v>25</v>
      </c>
      <c r="H15" s="508" t="s">
        <v>322</v>
      </c>
      <c r="I15" s="509" t="s">
        <v>321</v>
      </c>
      <c r="J15" s="509" t="s">
        <v>308</v>
      </c>
      <c r="K15" s="509" t="s">
        <v>318</v>
      </c>
      <c r="L15" s="478" t="s">
        <v>15</v>
      </c>
      <c r="M15" s="479" t="s">
        <v>9</v>
      </c>
      <c r="N15" s="479" t="s">
        <v>16</v>
      </c>
      <c r="O15" s="480" t="s">
        <v>28</v>
      </c>
      <c r="P15" s="480" t="s">
        <v>29</v>
      </c>
    </row>
    <row r="16" spans="1:16" s="591" customFormat="1" ht="14.4">
      <c r="A16" s="588">
        <v>1</v>
      </c>
      <c r="B16" s="588">
        <v>2</v>
      </c>
      <c r="C16" s="588">
        <v>3</v>
      </c>
      <c r="D16" s="588">
        <v>4</v>
      </c>
      <c r="E16" s="588">
        <v>5</v>
      </c>
      <c r="F16" s="588">
        <v>6</v>
      </c>
      <c r="G16" s="588">
        <v>7</v>
      </c>
      <c r="H16" s="589">
        <v>8</v>
      </c>
      <c r="I16" s="589">
        <v>9</v>
      </c>
      <c r="J16" s="589">
        <v>10</v>
      </c>
      <c r="K16" s="589">
        <v>11</v>
      </c>
      <c r="L16" s="590">
        <v>12</v>
      </c>
      <c r="M16" s="588">
        <v>13</v>
      </c>
      <c r="N16" s="588">
        <v>14</v>
      </c>
      <c r="O16" s="588">
        <v>15</v>
      </c>
      <c r="P16" s="588" t="s">
        <v>320</v>
      </c>
    </row>
    <row r="17" spans="1:17">
      <c r="A17" s="494"/>
      <c r="B17" s="494"/>
      <c r="C17" s="494"/>
      <c r="D17" s="494"/>
      <c r="E17" s="494"/>
      <c r="F17" s="494"/>
      <c r="G17" s="494"/>
      <c r="H17" s="494"/>
      <c r="I17" s="494"/>
      <c r="J17" s="494"/>
      <c r="K17" s="494"/>
      <c r="L17" s="495"/>
      <c r="M17" s="494"/>
      <c r="N17" s="494"/>
      <c r="O17" s="494"/>
      <c r="P17" s="500"/>
    </row>
    <row r="18" spans="1:17" s="496" customFormat="1" ht="45" customHeight="1">
      <c r="A18" s="494"/>
      <c r="B18" s="502"/>
      <c r="C18" s="502"/>
      <c r="D18" s="502"/>
      <c r="F18" s="502"/>
      <c r="G18" s="502"/>
      <c r="H18" s="502"/>
      <c r="I18" s="580" t="s">
        <v>337</v>
      </c>
      <c r="J18" s="502"/>
      <c r="K18" s="502"/>
      <c r="L18" s="502"/>
      <c r="M18" s="502"/>
      <c r="N18" s="502"/>
      <c r="O18" s="502"/>
      <c r="P18" s="502"/>
    </row>
    <row r="19" spans="1:17" ht="26.25" customHeight="1">
      <c r="A19" s="494"/>
      <c r="B19" s="970"/>
      <c r="C19" s="971"/>
      <c r="D19" s="971"/>
      <c r="E19" s="971"/>
      <c r="F19" s="971"/>
      <c r="G19" s="971"/>
      <c r="H19" s="971"/>
      <c r="I19" s="971"/>
      <c r="J19" s="971"/>
      <c r="K19" s="972"/>
      <c r="L19" s="503"/>
      <c r="M19" s="503"/>
      <c r="N19" s="503"/>
      <c r="O19" s="503"/>
      <c r="P19" s="504"/>
      <c r="Q19" s="438"/>
    </row>
    <row r="20" spans="1:17" ht="27.75" customHeight="1">
      <c r="A20" s="967" t="s">
        <v>323</v>
      </c>
      <c r="B20" s="967"/>
      <c r="C20" s="967"/>
      <c r="D20" s="967"/>
      <c r="E20" s="967"/>
      <c r="F20" s="967"/>
      <c r="G20" s="967"/>
      <c r="H20" s="967"/>
      <c r="I20" s="967"/>
      <c r="J20" s="967"/>
      <c r="K20" s="967"/>
      <c r="L20" s="967"/>
      <c r="M20" s="967"/>
      <c r="N20" s="967"/>
      <c r="O20" s="967"/>
      <c r="P20" s="967"/>
      <c r="Q20" s="438"/>
    </row>
    <row r="21" spans="1:17" ht="39" customHeight="1">
      <c r="A21" s="968" t="s">
        <v>324</v>
      </c>
      <c r="B21" s="968"/>
      <c r="C21" s="968"/>
      <c r="D21" s="968"/>
      <c r="E21" s="968"/>
      <c r="F21" s="968"/>
      <c r="G21" s="968"/>
      <c r="H21" s="968"/>
      <c r="I21" s="968"/>
      <c r="J21" s="968"/>
      <c r="K21" s="968"/>
      <c r="L21" s="968"/>
      <c r="M21" s="968"/>
      <c r="N21" s="968"/>
      <c r="O21" s="968"/>
      <c r="P21" s="968"/>
      <c r="Q21" s="438"/>
    </row>
    <row r="23" spans="1:17" s="505" customFormat="1">
      <c r="B23" s="506" t="s">
        <v>315</v>
      </c>
      <c r="C23" s="966" t="str">
        <f>'Sch-3'!C39:D39</f>
        <v xml:space="preserve">  </v>
      </c>
      <c r="D23" s="965"/>
    </row>
    <row r="24" spans="1:17" s="505" customFormat="1">
      <c r="B24" s="506" t="s">
        <v>316</v>
      </c>
      <c r="C24" s="964" t="str">
        <f>'Sch-3'!C40:D40</f>
        <v/>
      </c>
      <c r="D24" s="965"/>
      <c r="L24" s="963" t="s">
        <v>317</v>
      </c>
      <c r="M24" s="963"/>
      <c r="N24" s="969" t="str">
        <f>'Sch-3'!O39</f>
        <v/>
      </c>
      <c r="O24" s="969"/>
      <c r="P24" s="969"/>
    </row>
    <row r="25" spans="1:17">
      <c r="L25" s="963" t="s">
        <v>125</v>
      </c>
      <c r="M25" s="963"/>
      <c r="N25" s="969" t="str">
        <f>'Sch-3'!O40</f>
        <v/>
      </c>
      <c r="O25" s="969"/>
      <c r="P25" s="969"/>
    </row>
  </sheetData>
  <sheetProtection password="CCC7" sheet="1" objects="1" scenarios="1" formatColumns="0" formatRows="0" selectLockedCells="1"/>
  <customSheetViews>
    <customSheetView guid="{85C35A94-6604-4819-B993-593EFE526A1E}" scale="80" showPageBreaks="1" printArea="1" view="pageBreakPreview" topLeftCell="A4">
      <selection activeCell="Q18" sqref="Q18"/>
      <pageMargins left="0.7" right="0.7" top="0.75" bottom="0.75" header="0.3" footer="0.3"/>
      <pageSetup paperSize="9" scale="58" orientation="landscape" r:id="rId1"/>
    </customSheetView>
    <customSheetView guid="{A4F9CA79-D3DE-43F5-9CDC-F14C42FDD954}" scale="80" showPageBreaks="1" printArea="1" view="pageBreakPreview" topLeftCell="A4">
      <selection activeCell="Q18" sqref="Q18"/>
      <pageMargins left="0.7" right="0.7" top="0.75" bottom="0.75" header="0.3" footer="0.3"/>
      <pageSetup paperSize="9" scale="58" orientation="landscape" r:id="rId2"/>
    </customSheetView>
    <customSheetView guid="{F1B559AA-B9AD-4E4C-B94A-ECBE5878008B}" showPageBreaks="1" printArea="1" view="pageBreakPreview" topLeftCell="A14">
      <selection activeCell="Q18" sqref="Q18"/>
      <pageMargins left="0.7" right="0.7" top="0.75" bottom="0.75" header="0.3" footer="0.3"/>
      <pageSetup paperSize="9" scale="58" orientation="landscape" r:id="rId3"/>
    </customSheetView>
    <customSheetView guid="{755190E0-7BE9-48F9-BB5F-DF8E25D6736A}" showPageBreaks="1" printArea="1" view="pageBreakPreview">
      <selection activeCell="Q18" sqref="Q18"/>
      <pageMargins left="0.7" right="0.7" top="0.75" bottom="0.75" header="0.3" footer="0.3"/>
      <pageSetup paperSize="9" scale="58" orientation="landscape" r:id="rId4"/>
    </customSheetView>
    <customSheetView guid="{CCA37BAE-906F-43D5-9FD9-B13563E4B9D7}" showPageBreaks="1" printArea="1" view="pageBreakPreview">
      <selection activeCell="Q18" sqref="Q18"/>
      <pageMargins left="0.7" right="0.7" top="0.75" bottom="0.75" header="0.3" footer="0.3"/>
      <pageSetup paperSize="9" scale="58" orientation="landscape" r:id="rId5"/>
    </customSheetView>
    <customSheetView guid="{B96E710B-6DD7-4DE1-95AB-C9EE060CD030}" scale="80" showPageBreaks="1" printArea="1" view="pageBreakPreview">
      <selection activeCell="G22" sqref="G22"/>
      <pageMargins left="0.7" right="0.7" top="0.75" bottom="0.75" header="0.3" footer="0.3"/>
      <pageSetup paperSize="9" scale="58" orientation="landscape" r:id="rId6"/>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7"/>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8"/>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9"/>
    </customSheetView>
    <customSheetView guid="{63D51328-7CBC-4A1E-B96D-BAE91416501B}" showPageBreaks="1" printArea="1" view="pageBreakPreview">
      <selection activeCell="Q18" sqref="Q18"/>
      <pageMargins left="0.7" right="0.7" top="0.75" bottom="0.75" header="0.3" footer="0.3"/>
      <pageSetup paperSize="9" scale="58" orientation="landscape" r:id="rId10"/>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11"/>
    </customSheetView>
    <customSheetView guid="{3FCD02EB-1C44-4646-B069-2B9945E67B1F}" scale="80" showPageBreaks="1" printArea="1" view="pageBreakPreview" topLeftCell="A4">
      <selection activeCell="Q18" sqref="Q18"/>
      <pageMargins left="0.7" right="0.7" top="0.75" bottom="0.75" header="0.3" footer="0.3"/>
      <pageSetup paperSize="9" scale="58" orientation="landscape" r:id="rId12"/>
    </customSheetView>
    <customSheetView guid="{267FF044-3C5D-4FEC-AC00-A7E30583F8BB}" scale="80" showPageBreaks="1" printArea="1" view="pageBreakPreview" topLeftCell="A4">
      <selection activeCell="Q18" sqref="Q18"/>
      <pageMargins left="0.7" right="0.7" top="0.75" bottom="0.75" header="0.3" footer="0.3"/>
      <pageSetup paperSize="9" scale="58" orientation="landscape" r:id="rId13"/>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Normal="100" zoomScaleSheetLayoutView="100" workbookViewId="0">
      <selection activeCell="D19" sqref="D19:E19"/>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4" hidden="1" customWidth="1"/>
    <col min="7" max="7" width="34.109375" style="84" hidden="1" customWidth="1"/>
    <col min="8" max="8" width="11.44140625" style="84" hidden="1" customWidth="1"/>
    <col min="9" max="9" width="14" style="386" hidden="1" customWidth="1"/>
    <col min="10" max="10" width="14.44140625" style="386" hidden="1" customWidth="1"/>
    <col min="11" max="11" width="17.109375" style="386" hidden="1" customWidth="1"/>
    <col min="12" max="13" width="11.44140625" style="386" hidden="1" customWidth="1"/>
    <col min="14" max="14" width="21.33203125" style="386" hidden="1" customWidth="1"/>
    <col min="15" max="15" width="18.33203125" style="85" hidden="1" customWidth="1"/>
    <col min="16" max="17" width="11.44140625" style="85" hidden="1" customWidth="1"/>
    <col min="18" max="18" width="11.44140625" style="111" hidden="1" customWidth="1"/>
    <col min="19" max="20" width="11.44140625" style="84" hidden="1" customWidth="1"/>
    <col min="21" max="24" width="11.44140625" style="84" customWidth="1"/>
    <col min="25" max="16384" width="11.44140625" style="111"/>
  </cols>
  <sheetData>
    <row r="1" spans="1:15" ht="18" customHeight="1">
      <c r="A1" s="80" t="str">
        <f>Cover!B3</f>
        <v xml:space="preserve">SPEC. NO.: 5002002164/TRANSFORMER/DOM/A04-CC CS -5	</v>
      </c>
      <c r="B1" s="81"/>
      <c r="C1" s="82"/>
      <c r="D1" s="82"/>
      <c r="E1" s="83" t="s">
        <v>128</v>
      </c>
    </row>
    <row r="2" spans="1:15" ht="8.1" customHeight="1">
      <c r="A2" s="86"/>
      <c r="B2" s="87"/>
      <c r="C2" s="88"/>
      <c r="D2" s="88"/>
      <c r="E2" s="89"/>
      <c r="F2" s="90"/>
    </row>
    <row r="3" spans="1:15" ht="99.75" customHeight="1">
      <c r="A3" s="983" t="str">
        <f>Cover!$B$2</f>
        <v>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v>
      </c>
      <c r="B3" s="983"/>
      <c r="C3" s="983"/>
      <c r="D3" s="983"/>
      <c r="E3" s="983"/>
    </row>
    <row r="4" spans="1:15" ht="21.9" customHeight="1">
      <c r="A4" s="984" t="s">
        <v>129</v>
      </c>
      <c r="B4" s="984"/>
      <c r="C4" s="984"/>
      <c r="D4" s="984"/>
      <c r="E4" s="984"/>
    </row>
    <row r="5" spans="1:15" ht="12" customHeight="1">
      <c r="A5" s="91"/>
      <c r="B5" s="92"/>
      <c r="C5" s="92"/>
      <c r="D5" s="92"/>
      <c r="E5" s="92"/>
    </row>
    <row r="6" spans="1:15" ht="24" customHeight="1">
      <c r="A6" s="927" t="s">
        <v>349</v>
      </c>
      <c r="B6" s="927"/>
      <c r="C6" s="4"/>
      <c r="D6" s="351"/>
      <c r="E6" s="4"/>
      <c r="F6" s="4"/>
      <c r="G6" s="4"/>
      <c r="H6" s="4"/>
      <c r="I6" s="4"/>
    </row>
    <row r="7" spans="1:15" ht="18" customHeight="1">
      <c r="A7" s="950">
        <f>'Sch-1'!A7</f>
        <v>0</v>
      </c>
      <c r="B7" s="950"/>
      <c r="C7" s="950"/>
      <c r="D7" s="493" t="s">
        <v>1</v>
      </c>
      <c r="E7" s="573"/>
      <c r="F7" s="573"/>
      <c r="G7" s="573"/>
      <c r="H7" s="573"/>
      <c r="I7" s="573"/>
    </row>
    <row r="8" spans="1:15" ht="18" customHeight="1">
      <c r="A8" s="928" t="str">
        <f>"Bidder’s Name and Address  (" &amp; MID('Names of Bidder'!B9,9, 20) &amp; ") :"</f>
        <v>Bidder’s Name and Address  (Sole Bidder) :</v>
      </c>
      <c r="B8" s="928"/>
      <c r="C8" s="928"/>
      <c r="D8" s="12" t="s">
        <v>2</v>
      </c>
      <c r="E8" s="576"/>
      <c r="F8" s="576"/>
      <c r="G8" s="576"/>
      <c r="H8" s="529"/>
      <c r="I8" s="529"/>
    </row>
    <row r="9" spans="1:15" ht="18" customHeight="1">
      <c r="A9" s="454" t="s">
        <v>12</v>
      </c>
      <c r="B9" s="454" t="str">
        <f>IF('Names of Bidder'!D9=0, "", 'Names of Bidder'!D9)</f>
        <v/>
      </c>
      <c r="C9" s="111"/>
      <c r="D9" s="12" t="s">
        <v>3</v>
      </c>
      <c r="E9" s="575"/>
      <c r="F9" s="575"/>
      <c r="G9" s="575"/>
      <c r="H9" s="437"/>
      <c r="I9" s="405"/>
    </row>
    <row r="10" spans="1:15" ht="18" customHeight="1">
      <c r="A10" s="454" t="s">
        <v>11</v>
      </c>
      <c r="B10" s="574" t="str">
        <f>IF('Names of Bidder'!D10=0, "", 'Names of Bidder'!D10)</f>
        <v/>
      </c>
      <c r="C10" s="111"/>
      <c r="D10" s="12" t="s">
        <v>4</v>
      </c>
      <c r="E10" s="575"/>
      <c r="F10" s="575"/>
      <c r="G10" s="575"/>
      <c r="H10" s="437"/>
      <c r="I10" s="405"/>
    </row>
    <row r="11" spans="1:15" ht="18" customHeight="1">
      <c r="A11" s="405"/>
      <c r="B11" s="574" t="str">
        <f>IF('Names of Bidder'!D11=0, "", 'Names of Bidder'!D11)</f>
        <v/>
      </c>
      <c r="C11" s="111"/>
      <c r="D11" s="12" t="s">
        <v>5</v>
      </c>
      <c r="E11" s="575"/>
      <c r="F11" s="575"/>
      <c r="G11" s="575"/>
      <c r="H11" s="437"/>
      <c r="I11" s="405"/>
    </row>
    <row r="12" spans="1:15" ht="18" customHeight="1">
      <c r="A12" s="405"/>
      <c r="B12" s="574" t="str">
        <f>IF('Names of Bidder'!D12=0, "", 'Names of Bidder'!D12)</f>
        <v/>
      </c>
      <c r="C12" s="111"/>
      <c r="D12" s="12" t="s">
        <v>6</v>
      </c>
      <c r="E12" s="575"/>
      <c r="F12" s="575"/>
      <c r="G12" s="575"/>
      <c r="H12" s="437"/>
      <c r="I12" s="405"/>
    </row>
    <row r="13" spans="1:15" ht="8.1" customHeight="1" thickBot="1">
      <c r="B13" s="140"/>
    </row>
    <row r="14" spans="1:15" ht="21.9" customHeight="1">
      <c r="A14" s="632" t="s">
        <v>130</v>
      </c>
      <c r="B14" s="985" t="s">
        <v>131</v>
      </c>
      <c r="C14" s="985"/>
      <c r="D14" s="986" t="s">
        <v>132</v>
      </c>
      <c r="E14" s="987"/>
      <c r="I14" s="982" t="s">
        <v>133</v>
      </c>
      <c r="J14" s="982"/>
      <c r="K14" s="982"/>
      <c r="M14" s="975" t="s">
        <v>134</v>
      </c>
      <c r="N14" s="975"/>
      <c r="O14" s="975"/>
    </row>
    <row r="15" spans="1:15" ht="29.25" customHeight="1">
      <c r="A15" s="633" t="s">
        <v>135</v>
      </c>
      <c r="B15" s="976" t="s">
        <v>325</v>
      </c>
      <c r="C15" s="976"/>
      <c r="D15" s="977">
        <f>'Sch-1'!P70</f>
        <v>0</v>
      </c>
      <c r="E15" s="978"/>
      <c r="I15" s="387" t="s">
        <v>136</v>
      </c>
      <c r="K15" s="387" t="e">
        <f>ROUND('[10]Sch-1'!U3*#REF!,0)</f>
        <v>#REF!</v>
      </c>
      <c r="M15" s="387" t="s">
        <v>136</v>
      </c>
      <c r="O15" s="96" t="e">
        <f>ROUND('[10]Sch-1'!U5*#REF!,0)</f>
        <v>#REF!</v>
      </c>
    </row>
    <row r="16" spans="1:15" ht="87.75" customHeight="1">
      <c r="A16" s="634"/>
      <c r="B16" s="979" t="s">
        <v>326</v>
      </c>
      <c r="C16" s="979"/>
      <c r="D16" s="980"/>
      <c r="E16" s="981"/>
      <c r="G16" s="97"/>
    </row>
    <row r="17" spans="1:15" ht="25.5" customHeight="1">
      <c r="A17" s="633" t="s">
        <v>137</v>
      </c>
      <c r="B17" s="976" t="s">
        <v>327</v>
      </c>
      <c r="C17" s="976"/>
      <c r="D17" s="977">
        <f>'Sch-3'!R34</f>
        <v>0</v>
      </c>
      <c r="E17" s="978"/>
      <c r="I17" s="387" t="s">
        <v>138</v>
      </c>
      <c r="K17" s="388">
        <f>IF(ISERROR(ROUND((#REF!+#REF!)*#REF!,0)),0, ROUND((#REF!+#REF!)*#REF!,0))</f>
        <v>0</v>
      </c>
      <c r="M17" s="387" t="s">
        <v>138</v>
      </c>
      <c r="O17" s="99">
        <f>IF(ISERROR(ROUND((#REF!+#REF!)*#REF!,0)),0, ROUND((#REF!+#REF!)*#REF!,0))</f>
        <v>0</v>
      </c>
    </row>
    <row r="18" spans="1:15" ht="84" customHeight="1">
      <c r="A18" s="634"/>
      <c r="B18" s="979" t="s">
        <v>328</v>
      </c>
      <c r="C18" s="979"/>
      <c r="D18" s="992"/>
      <c r="E18" s="993"/>
      <c r="G18" s="100"/>
      <c r="I18" s="389" t="e">
        <f>#REF!/'Sch-1'!Y1</f>
        <v>#REF!</v>
      </c>
      <c r="K18" s="386">
        <f>'[10]Sch-1'!U3</f>
        <v>0</v>
      </c>
      <c r="M18" s="389" t="e">
        <f>I18</f>
        <v>#REF!</v>
      </c>
      <c r="O18" s="85">
        <f>'[10]Sch-1'!U5</f>
        <v>0</v>
      </c>
    </row>
    <row r="19" spans="1:15" ht="33" customHeight="1" thickBot="1">
      <c r="A19" s="635"/>
      <c r="B19" s="636" t="s">
        <v>331</v>
      </c>
      <c r="C19" s="637"/>
      <c r="D19" s="990">
        <f>D15+D17</f>
        <v>0</v>
      </c>
      <c r="E19" s="991"/>
    </row>
    <row r="20" spans="1:15" ht="30" customHeight="1">
      <c r="A20" s="101"/>
      <c r="B20" s="101"/>
      <c r="C20" s="102"/>
      <c r="D20" s="101"/>
      <c r="E20" s="101"/>
    </row>
    <row r="21" spans="1:15" ht="30" customHeight="1">
      <c r="A21" s="103" t="s">
        <v>143</v>
      </c>
      <c r="B21" s="640" t="str">
        <f>'Names of Bidder'!D27&amp;" "&amp;'Names of Bidder'!E27&amp;" "&amp;'Names of Bidder'!F27</f>
        <v xml:space="preserve">  </v>
      </c>
      <c r="C21" s="102" t="s">
        <v>144</v>
      </c>
      <c r="D21" s="988" t="str">
        <f>IF('Names of Bidder'!D24="","",'Names of Bidder'!D24)</f>
        <v/>
      </c>
      <c r="E21" s="989"/>
      <c r="F21" s="104"/>
    </row>
    <row r="22" spans="1:15" ht="30" customHeight="1">
      <c r="A22" s="103" t="s">
        <v>145</v>
      </c>
      <c r="B22" s="711" t="str">
        <f>IF('Names of Bidder'!D28="","",'Names of Bidder'!D28)</f>
        <v/>
      </c>
      <c r="C22" s="102" t="s">
        <v>146</v>
      </c>
      <c r="D22" s="988" t="str">
        <f>IF('Names of Bidder'!D25="","",'Names of Bidder'!D25)</f>
        <v/>
      </c>
      <c r="E22" s="989"/>
      <c r="F22" s="104"/>
    </row>
    <row r="23" spans="1:15" ht="30" customHeight="1">
      <c r="A23" s="105"/>
      <c r="B23" s="106"/>
      <c r="C23" s="102"/>
      <c r="D23" s="84"/>
      <c r="E23" s="84"/>
      <c r="F23" s="104"/>
    </row>
    <row r="24" spans="1:15" ht="33" customHeight="1">
      <c r="A24" s="105"/>
      <c r="B24" s="106"/>
      <c r="C24" s="90"/>
      <c r="D24" s="107"/>
      <c r="E24" s="108"/>
      <c r="F24" s="104"/>
    </row>
    <row r="25" spans="1:15" ht="21.9" customHeight="1">
      <c r="A25" s="109"/>
      <c r="B25" s="109"/>
      <c r="C25" s="109"/>
      <c r="D25" s="109"/>
      <c r="E25" s="110"/>
    </row>
    <row r="26" spans="1:15" ht="21.9" customHeight="1">
      <c r="A26" s="109"/>
      <c r="B26" s="109"/>
      <c r="C26" s="109"/>
      <c r="D26" s="109"/>
      <c r="E26" s="110"/>
    </row>
    <row r="27" spans="1:15" ht="21.9" customHeight="1">
      <c r="A27" s="109"/>
      <c r="B27" s="109"/>
      <c r="C27" s="109"/>
      <c r="D27" s="109"/>
      <c r="E27" s="110"/>
    </row>
    <row r="28" spans="1:15" ht="21.9" customHeight="1">
      <c r="A28" s="109"/>
      <c r="B28" s="109"/>
      <c r="C28" s="109"/>
      <c r="D28" s="109"/>
      <c r="E28" s="110"/>
    </row>
    <row r="29" spans="1:15" ht="21.9" customHeight="1">
      <c r="A29" s="109"/>
      <c r="B29" s="109"/>
      <c r="C29" s="109"/>
      <c r="D29" s="109"/>
      <c r="E29" s="110"/>
    </row>
    <row r="30" spans="1:15" ht="21.9" customHeight="1">
      <c r="A30" s="109"/>
      <c r="B30" s="109"/>
      <c r="C30" s="109"/>
      <c r="D30" s="109"/>
      <c r="E30" s="110"/>
    </row>
    <row r="31" spans="1:15" ht="24.9" customHeight="1">
      <c r="A31" s="108"/>
      <c r="B31" s="108"/>
      <c r="C31" s="108"/>
      <c r="D31" s="108"/>
      <c r="E31" s="108"/>
    </row>
    <row r="32" spans="1:15" ht="24.9" customHeight="1">
      <c r="A32" s="108"/>
      <c r="B32" s="108"/>
      <c r="C32" s="108"/>
      <c r="D32" s="108"/>
      <c r="E32" s="108"/>
    </row>
    <row r="33" spans="1:5" ht="24.9" customHeight="1">
      <c r="A33" s="108"/>
      <c r="B33" s="108"/>
      <c r="C33" s="108"/>
      <c r="D33" s="108"/>
      <c r="E33" s="108"/>
    </row>
    <row r="34" spans="1:5" ht="24.9" customHeight="1">
      <c r="A34" s="108"/>
      <c r="B34" s="108"/>
      <c r="C34" s="108"/>
      <c r="D34" s="108"/>
      <c r="E34" s="108"/>
    </row>
    <row r="35" spans="1:5" ht="24.9" customHeight="1">
      <c r="A35" s="108"/>
      <c r="B35" s="108"/>
      <c r="C35" s="108"/>
      <c r="D35" s="108"/>
      <c r="E35" s="108"/>
    </row>
    <row r="36" spans="1:5" ht="24.9" customHeight="1">
      <c r="A36" s="108"/>
      <c r="B36" s="108"/>
      <c r="C36" s="108"/>
      <c r="D36" s="108"/>
      <c r="E36" s="108"/>
    </row>
    <row r="37" spans="1:5" ht="24.9" customHeight="1">
      <c r="A37" s="108"/>
      <c r="B37" s="108"/>
      <c r="C37" s="108"/>
      <c r="D37" s="108"/>
      <c r="E37" s="108"/>
    </row>
    <row r="38" spans="1:5" ht="24.9" customHeight="1">
      <c r="A38" s="108"/>
      <c r="B38" s="108"/>
      <c r="C38" s="108"/>
      <c r="D38" s="108"/>
      <c r="E38" s="108"/>
    </row>
    <row r="39" spans="1:5" ht="24.9" customHeight="1">
      <c r="A39" s="108"/>
      <c r="B39" s="108"/>
      <c r="C39" s="108"/>
      <c r="D39" s="108"/>
      <c r="E39" s="108"/>
    </row>
    <row r="40" spans="1:5" ht="24.9" customHeight="1">
      <c r="A40" s="108"/>
      <c r="B40" s="108"/>
      <c r="C40" s="108"/>
      <c r="D40" s="108"/>
      <c r="E40" s="108"/>
    </row>
    <row r="41" spans="1:5" ht="24.9" customHeight="1">
      <c r="A41" s="108"/>
      <c r="B41" s="108"/>
      <c r="C41" s="108"/>
      <c r="D41" s="108"/>
      <c r="E41" s="108"/>
    </row>
    <row r="42" spans="1:5" ht="24.9" customHeight="1">
      <c r="A42" s="108"/>
      <c r="B42" s="108"/>
      <c r="C42" s="108"/>
      <c r="D42" s="108"/>
      <c r="E42" s="108"/>
    </row>
    <row r="43" spans="1:5" ht="24.9" customHeight="1">
      <c r="A43" s="108"/>
      <c r="B43" s="108"/>
      <c r="C43" s="108"/>
      <c r="D43" s="108"/>
      <c r="E43" s="108"/>
    </row>
    <row r="44" spans="1:5" ht="24.9" customHeight="1">
      <c r="A44" s="108"/>
      <c r="B44" s="108"/>
      <c r="C44" s="108"/>
      <c r="D44" s="108"/>
      <c r="E44" s="108"/>
    </row>
    <row r="45" spans="1:5" ht="24.9" customHeight="1">
      <c r="A45" s="108"/>
      <c r="B45" s="108"/>
      <c r="C45" s="108"/>
      <c r="D45" s="108"/>
      <c r="E45" s="108"/>
    </row>
    <row r="46" spans="1:5" ht="24.9" customHeight="1">
      <c r="A46" s="108"/>
      <c r="B46" s="108"/>
      <c r="C46" s="108"/>
      <c r="D46" s="108"/>
      <c r="E46" s="108"/>
    </row>
    <row r="47" spans="1:5" ht="24.9" customHeight="1">
      <c r="A47" s="108"/>
      <c r="B47" s="108"/>
      <c r="C47" s="108"/>
      <c r="D47" s="108"/>
      <c r="E47" s="108"/>
    </row>
    <row r="48" spans="1:5" ht="24.9" customHeight="1">
      <c r="A48" s="108"/>
      <c r="B48" s="108"/>
      <c r="C48" s="108"/>
      <c r="D48" s="108"/>
      <c r="E48" s="108"/>
    </row>
    <row r="49" spans="1:5" ht="24.9" customHeight="1">
      <c r="A49" s="108"/>
      <c r="B49" s="108"/>
      <c r="C49" s="108"/>
      <c r="D49" s="108"/>
      <c r="E49" s="108"/>
    </row>
    <row r="50" spans="1:5" ht="24.9" customHeight="1">
      <c r="A50" s="108"/>
      <c r="B50" s="108"/>
      <c r="C50" s="108"/>
      <c r="D50" s="108"/>
      <c r="E50" s="108"/>
    </row>
    <row r="51" spans="1:5" ht="24.9" customHeight="1">
      <c r="A51" s="108"/>
      <c r="B51" s="108"/>
      <c r="C51" s="108"/>
      <c r="D51" s="108"/>
      <c r="E51" s="108"/>
    </row>
    <row r="52" spans="1:5" ht="24.9" customHeight="1">
      <c r="A52" s="108"/>
      <c r="B52" s="108"/>
      <c r="C52" s="108"/>
      <c r="D52" s="108"/>
      <c r="E52" s="108"/>
    </row>
    <row r="53" spans="1:5" ht="24.9" customHeight="1">
      <c r="A53" s="108"/>
      <c r="B53" s="108"/>
      <c r="C53" s="108"/>
      <c r="D53" s="108"/>
      <c r="E53" s="108"/>
    </row>
    <row r="54" spans="1:5">
      <c r="A54" s="108"/>
      <c r="B54" s="108"/>
      <c r="C54" s="108"/>
      <c r="D54" s="108"/>
      <c r="E54" s="108"/>
    </row>
    <row r="55" spans="1:5">
      <c r="A55" s="108"/>
      <c r="B55" s="108"/>
      <c r="C55" s="108"/>
      <c r="D55" s="108"/>
      <c r="E55" s="108"/>
    </row>
    <row r="56" spans="1:5">
      <c r="A56" s="108"/>
      <c r="B56" s="108"/>
      <c r="C56" s="108"/>
      <c r="D56" s="108"/>
      <c r="E56" s="108"/>
    </row>
    <row r="57" spans="1:5">
      <c r="A57" s="108"/>
      <c r="B57" s="108"/>
      <c r="C57" s="108"/>
      <c r="D57" s="108"/>
      <c r="E57" s="108"/>
    </row>
    <row r="58" spans="1:5">
      <c r="A58" s="108"/>
      <c r="B58" s="108"/>
      <c r="C58" s="108"/>
      <c r="D58" s="108"/>
      <c r="E58" s="108"/>
    </row>
    <row r="59" spans="1:5">
      <c r="A59" s="108"/>
      <c r="B59" s="108"/>
      <c r="C59" s="108"/>
      <c r="D59" s="108"/>
      <c r="E59" s="108"/>
    </row>
    <row r="60" spans="1:5">
      <c r="A60" s="108"/>
      <c r="B60" s="108"/>
      <c r="C60" s="108"/>
      <c r="D60" s="108"/>
      <c r="E60" s="108"/>
    </row>
    <row r="61" spans="1:5">
      <c r="A61" s="108"/>
      <c r="B61" s="108"/>
      <c r="C61" s="108"/>
      <c r="D61" s="108"/>
      <c r="E61" s="108"/>
    </row>
    <row r="62" spans="1:5">
      <c r="A62" s="108"/>
      <c r="B62" s="108"/>
      <c r="C62" s="108"/>
      <c r="D62" s="108"/>
      <c r="E62" s="108"/>
    </row>
    <row r="63" spans="1:5">
      <c r="A63" s="108"/>
      <c r="B63" s="108"/>
      <c r="C63" s="108"/>
      <c r="D63" s="108"/>
      <c r="E63" s="108"/>
    </row>
    <row r="64" spans="1:5">
      <c r="A64" s="108"/>
      <c r="B64" s="108"/>
      <c r="C64" s="108"/>
      <c r="D64" s="108"/>
      <c r="E64" s="108"/>
    </row>
    <row r="65" spans="1:5">
      <c r="A65" s="108"/>
      <c r="B65" s="108"/>
      <c r="C65" s="108"/>
      <c r="D65" s="108"/>
      <c r="E65" s="108"/>
    </row>
    <row r="66" spans="1:5">
      <c r="A66" s="108"/>
      <c r="B66" s="108"/>
      <c r="C66" s="108"/>
      <c r="D66" s="108"/>
      <c r="E66" s="108"/>
    </row>
    <row r="67" spans="1:5">
      <c r="A67" s="108"/>
      <c r="B67" s="108"/>
      <c r="C67" s="108"/>
      <c r="D67" s="108"/>
      <c r="E67" s="108"/>
    </row>
    <row r="68" spans="1:5">
      <c r="A68" s="108"/>
      <c r="B68" s="108"/>
      <c r="C68" s="108"/>
      <c r="D68" s="108"/>
      <c r="E68" s="108"/>
    </row>
    <row r="69" spans="1:5">
      <c r="A69" s="108"/>
      <c r="B69" s="108"/>
      <c r="C69" s="108"/>
      <c r="D69" s="108"/>
      <c r="E69" s="108"/>
    </row>
    <row r="70" spans="1:5">
      <c r="A70" s="108"/>
      <c r="B70" s="108"/>
      <c r="C70" s="108"/>
      <c r="D70" s="108"/>
      <c r="E70" s="108"/>
    </row>
    <row r="71" spans="1:5">
      <c r="A71" s="108"/>
      <c r="B71" s="108"/>
      <c r="C71" s="108"/>
      <c r="D71" s="108"/>
      <c r="E71" s="108"/>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85C35A94-6604-4819-B993-593EFE526A1E}" showPageBreaks="1" printArea="1" hiddenColumns="1" view="pageBreakPreview">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4" customWidth="1"/>
    <col min="7" max="7" width="34.109375" style="84" customWidth="1"/>
    <col min="8" max="8" width="11.44140625" style="84" customWidth="1"/>
    <col min="9" max="9" width="14" style="386" customWidth="1"/>
    <col min="10" max="10" width="14.44140625" style="386" customWidth="1"/>
    <col min="11" max="11" width="17.109375" style="386" customWidth="1"/>
    <col min="12" max="13" width="11.44140625" style="386" customWidth="1"/>
    <col min="14" max="14" width="21.33203125" style="386" customWidth="1"/>
    <col min="15" max="15" width="18.33203125" style="85" customWidth="1"/>
    <col min="16" max="17" width="11.44140625" style="85" customWidth="1"/>
    <col min="18" max="18" width="11.44140625" style="111" customWidth="1"/>
    <col min="19" max="24" width="11.44140625" style="84" customWidth="1"/>
    <col min="25" max="16384" width="11.44140625" style="111"/>
  </cols>
  <sheetData>
    <row r="1" spans="1:15" ht="18" customHeight="1">
      <c r="A1" s="80" t="str">
        <f>Cover!B3</f>
        <v xml:space="preserve">SPEC. NO.: 5002002164/TRANSFORMER/DOM/A04-CC CS -5	</v>
      </c>
      <c r="B1" s="81"/>
      <c r="C1" s="82"/>
      <c r="D1" s="82"/>
      <c r="E1" s="83" t="s">
        <v>128</v>
      </c>
    </row>
    <row r="2" spans="1:15" ht="8.1" customHeight="1">
      <c r="A2" s="86"/>
      <c r="B2" s="87"/>
      <c r="C2" s="88"/>
      <c r="D2" s="88"/>
      <c r="E2" s="89"/>
      <c r="F2" s="90"/>
    </row>
    <row r="3" spans="1:15" ht="83.25" customHeight="1">
      <c r="A3" s="983" t="str">
        <f>Cover!$B$2</f>
        <v>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v>
      </c>
      <c r="B3" s="983"/>
      <c r="C3" s="983"/>
      <c r="D3" s="983"/>
      <c r="E3" s="983"/>
    </row>
    <row r="4" spans="1:15" ht="21.9" customHeight="1">
      <c r="A4" s="984" t="s">
        <v>129</v>
      </c>
      <c r="B4" s="984"/>
      <c r="C4" s="984"/>
      <c r="D4" s="984"/>
      <c r="E4" s="984"/>
    </row>
    <row r="5" spans="1:15" ht="12" customHeight="1">
      <c r="A5" s="91"/>
      <c r="B5" s="92"/>
      <c r="C5" s="92"/>
      <c r="D5" s="92"/>
      <c r="E5" s="92"/>
    </row>
    <row r="6" spans="1:15" ht="20.25" customHeight="1">
      <c r="A6" s="927" t="s">
        <v>349</v>
      </c>
      <c r="B6" s="927"/>
      <c r="C6" s="4"/>
      <c r="D6" s="92"/>
      <c r="E6" s="92"/>
    </row>
    <row r="7" spans="1:15" ht="18" customHeight="1">
      <c r="A7" s="950">
        <f>'Sch-1'!A7</f>
        <v>0</v>
      </c>
      <c r="B7" s="950"/>
      <c r="C7" s="950"/>
      <c r="D7" s="93" t="s">
        <v>1</v>
      </c>
    </row>
    <row r="8" spans="1:15" ht="18" customHeight="1">
      <c r="A8" s="928" t="str">
        <f>"Bidder’s Name and Address  (" &amp; MID('Names of Bidder'!B9,9, 20) &amp; ") :"</f>
        <v>Bidder’s Name and Address  (Sole Bidder) :</v>
      </c>
      <c r="B8" s="928"/>
      <c r="C8" s="928"/>
      <c r="D8" s="94" t="str">
        <f>'Sch-1'!K8</f>
        <v>Contract Services</v>
      </c>
    </row>
    <row r="9" spans="1:15" ht="18" customHeight="1">
      <c r="A9" s="454" t="s">
        <v>12</v>
      </c>
      <c r="B9" s="454" t="str">
        <f>IF('Names of Bidder'!D9=0, "", 'Names of Bidder'!D9)</f>
        <v/>
      </c>
      <c r="C9" s="111"/>
      <c r="D9" s="94" t="str">
        <f>'Sch-1'!K9</f>
        <v>Power Grid Corporation of India Ltd.,</v>
      </c>
    </row>
    <row r="10" spans="1:15" ht="18" customHeight="1">
      <c r="A10" s="454" t="s">
        <v>11</v>
      </c>
      <c r="B10" s="574" t="str">
        <f>IF('Names of Bidder'!D10=0, "", 'Names of Bidder'!D10)</f>
        <v/>
      </c>
      <c r="C10" s="111"/>
      <c r="D10" s="94" t="str">
        <f>'Sch-1'!K10</f>
        <v>"Saudamini", Plot No.-2</v>
      </c>
    </row>
    <row r="11" spans="1:15" ht="18" customHeight="1">
      <c r="A11" s="405"/>
      <c r="B11" s="574" t="str">
        <f>IF('Names of Bidder'!D11=0, "", 'Names of Bidder'!D11)</f>
        <v/>
      </c>
      <c r="C11" s="111"/>
      <c r="D11" s="94" t="str">
        <f>'Sch-1'!K11</f>
        <v xml:space="preserve">Sector-29, </v>
      </c>
    </row>
    <row r="12" spans="1:15" ht="18" customHeight="1">
      <c r="A12" s="405"/>
      <c r="B12" s="574" t="str">
        <f>IF('Names of Bidder'!D12=0, "", 'Names of Bidder'!D12)</f>
        <v/>
      </c>
      <c r="C12" s="111"/>
      <c r="D12" s="94" t="str">
        <f>'Sch-1'!K12</f>
        <v>Gurgaon (Haryana) - 122001</v>
      </c>
    </row>
    <row r="13" spans="1:15" ht="8.1" customHeight="1" thickBot="1"/>
    <row r="14" spans="1:15" ht="21.9" customHeight="1">
      <c r="A14" s="632" t="s">
        <v>130</v>
      </c>
      <c r="B14" s="985" t="s">
        <v>131</v>
      </c>
      <c r="C14" s="985"/>
      <c r="D14" s="986" t="s">
        <v>132</v>
      </c>
      <c r="E14" s="987"/>
      <c r="I14" s="982"/>
      <c r="J14" s="982"/>
      <c r="K14" s="982"/>
      <c r="M14" s="975"/>
      <c r="N14" s="975"/>
      <c r="O14" s="975"/>
    </row>
    <row r="15" spans="1:15" ht="24.75" customHeight="1">
      <c r="A15" s="633" t="s">
        <v>135</v>
      </c>
      <c r="B15" s="976" t="s">
        <v>325</v>
      </c>
      <c r="C15" s="976"/>
      <c r="D15" s="994">
        <f>'Sch-1'!S70</f>
        <v>0</v>
      </c>
      <c r="E15" s="995"/>
      <c r="I15" s="387"/>
      <c r="K15" s="387"/>
      <c r="M15" s="387"/>
      <c r="O15" s="96"/>
    </row>
    <row r="16" spans="1:15" ht="81" customHeight="1">
      <c r="A16" s="634"/>
      <c r="B16" s="979" t="s">
        <v>326</v>
      </c>
      <c r="C16" s="979"/>
      <c r="D16" s="996"/>
      <c r="E16" s="997"/>
      <c r="G16" s="97"/>
    </row>
    <row r="17" spans="1:15" ht="24.75" customHeight="1">
      <c r="A17" s="633" t="s">
        <v>137</v>
      </c>
      <c r="B17" s="976" t="s">
        <v>327</v>
      </c>
      <c r="C17" s="976"/>
      <c r="D17" s="977">
        <f>'Sch-3'!U34</f>
        <v>0</v>
      </c>
      <c r="E17" s="978"/>
      <c r="I17" s="387"/>
      <c r="K17" s="388"/>
      <c r="M17" s="387"/>
      <c r="O17" s="99"/>
    </row>
    <row r="18" spans="1:15" ht="81.75" customHeight="1">
      <c r="A18" s="634"/>
      <c r="B18" s="979" t="s">
        <v>328</v>
      </c>
      <c r="C18" s="979"/>
      <c r="D18" s="998"/>
      <c r="E18" s="999"/>
      <c r="G18" s="100"/>
      <c r="I18" s="389"/>
      <c r="M18" s="389"/>
    </row>
    <row r="19" spans="1:15" ht="33" customHeight="1" thickBot="1">
      <c r="A19" s="635"/>
      <c r="B19" s="636" t="s">
        <v>331</v>
      </c>
      <c r="C19" s="637"/>
      <c r="D19" s="990">
        <f>D15+D17</f>
        <v>0</v>
      </c>
      <c r="E19" s="991"/>
    </row>
    <row r="20" spans="1:15" ht="30" customHeight="1">
      <c r="A20" s="101"/>
      <c r="B20" s="101"/>
      <c r="C20" s="102"/>
      <c r="D20" s="101"/>
      <c r="E20" s="101"/>
    </row>
    <row r="21" spans="1:15" ht="30" customHeight="1">
      <c r="A21" s="103" t="s">
        <v>143</v>
      </c>
      <c r="B21" s="640" t="str">
        <f>'Sch-5'!B21</f>
        <v xml:space="preserve">  </v>
      </c>
      <c r="C21" s="102" t="s">
        <v>144</v>
      </c>
      <c r="D21" s="1000" t="str">
        <f>'Sch-5'!D21</f>
        <v/>
      </c>
      <c r="E21" s="1000"/>
      <c r="F21" s="104"/>
    </row>
    <row r="22" spans="1:15" ht="30" customHeight="1">
      <c r="A22" s="103" t="s">
        <v>145</v>
      </c>
      <c r="B22" s="641" t="str">
        <f>'Sch-5'!B22</f>
        <v/>
      </c>
      <c r="C22" s="102" t="s">
        <v>146</v>
      </c>
      <c r="D22" s="1000" t="str">
        <f>'Sch-5'!D22</f>
        <v/>
      </c>
      <c r="E22" s="1000"/>
      <c r="F22" s="104"/>
    </row>
    <row r="23" spans="1:15" ht="30" customHeight="1">
      <c r="A23" s="105"/>
      <c r="B23" s="106"/>
      <c r="C23" s="102"/>
      <c r="D23" s="84"/>
      <c r="E23" s="84"/>
      <c r="F23" s="104"/>
    </row>
    <row r="24" spans="1:15" ht="33" customHeight="1">
      <c r="A24" s="105"/>
      <c r="B24" s="106"/>
      <c r="C24" s="90"/>
      <c r="D24" s="107"/>
      <c r="E24" s="108"/>
      <c r="F24" s="104"/>
    </row>
    <row r="25" spans="1:15" ht="21.9" customHeight="1">
      <c r="A25" s="109"/>
      <c r="B25" s="109"/>
      <c r="C25" s="109"/>
      <c r="D25" s="109"/>
      <c r="E25" s="110"/>
    </row>
    <row r="26" spans="1:15" ht="21.9" customHeight="1">
      <c r="A26" s="109"/>
      <c r="B26" s="109"/>
      <c r="C26" s="109"/>
      <c r="D26" s="109"/>
      <c r="E26" s="110"/>
    </row>
    <row r="27" spans="1:15" ht="21.9" customHeight="1">
      <c r="A27" s="109"/>
      <c r="B27" s="109"/>
      <c r="C27" s="109"/>
      <c r="D27" s="109"/>
      <c r="E27" s="110"/>
    </row>
    <row r="28" spans="1:15" ht="21.9" customHeight="1">
      <c r="A28" s="109"/>
      <c r="B28" s="109"/>
      <c r="C28" s="109"/>
      <c r="D28" s="109"/>
      <c r="E28" s="110"/>
    </row>
    <row r="29" spans="1:15" ht="21.9" customHeight="1">
      <c r="A29" s="109"/>
      <c r="B29" s="109"/>
      <c r="C29" s="109"/>
      <c r="D29" s="109"/>
      <c r="E29" s="110"/>
    </row>
    <row r="30" spans="1:15" ht="21.9" customHeight="1">
      <c r="A30" s="109"/>
      <c r="B30" s="109"/>
      <c r="C30" s="109"/>
      <c r="D30" s="109"/>
      <c r="E30" s="110"/>
    </row>
    <row r="31" spans="1:15" ht="24.9" customHeight="1">
      <c r="A31" s="108"/>
      <c r="B31" s="108"/>
      <c r="C31" s="108"/>
      <c r="D31" s="108"/>
      <c r="E31" s="108"/>
    </row>
    <row r="32" spans="1:15" ht="24.9" customHeight="1">
      <c r="A32" s="108"/>
      <c r="B32" s="108"/>
      <c r="C32" s="108"/>
      <c r="D32" s="108"/>
      <c r="E32" s="108"/>
    </row>
    <row r="33" spans="1:5" ht="24.9" customHeight="1">
      <c r="A33" s="108"/>
      <c r="B33" s="108"/>
      <c r="C33" s="108"/>
      <c r="D33" s="108"/>
      <c r="E33" s="108"/>
    </row>
    <row r="34" spans="1:5" ht="24.9" customHeight="1">
      <c r="A34" s="108"/>
      <c r="B34" s="108"/>
      <c r="C34" s="108"/>
      <c r="D34" s="108"/>
      <c r="E34" s="108"/>
    </row>
    <row r="35" spans="1:5" ht="24.9" customHeight="1">
      <c r="A35" s="108"/>
      <c r="B35" s="108"/>
      <c r="C35" s="108"/>
      <c r="D35" s="108"/>
      <c r="E35" s="108"/>
    </row>
    <row r="36" spans="1:5" ht="24.9" customHeight="1">
      <c r="A36" s="108"/>
      <c r="B36" s="108"/>
      <c r="C36" s="108"/>
      <c r="D36" s="108"/>
      <c r="E36" s="108"/>
    </row>
    <row r="37" spans="1:5" ht="24.9" customHeight="1">
      <c r="A37" s="108"/>
      <c r="B37" s="108"/>
      <c r="C37" s="108"/>
      <c r="D37" s="108"/>
      <c r="E37" s="108"/>
    </row>
    <row r="38" spans="1:5" ht="24.9" customHeight="1">
      <c r="A38" s="108"/>
      <c r="B38" s="108"/>
      <c r="C38" s="108"/>
      <c r="D38" s="108"/>
      <c r="E38" s="108"/>
    </row>
    <row r="39" spans="1:5" ht="24.9" customHeight="1">
      <c r="A39" s="108"/>
      <c r="B39" s="108"/>
      <c r="C39" s="108"/>
      <c r="D39" s="108"/>
      <c r="E39" s="108"/>
    </row>
    <row r="40" spans="1:5" ht="24.9" customHeight="1">
      <c r="A40" s="108"/>
      <c r="B40" s="108"/>
      <c r="C40" s="108"/>
      <c r="D40" s="108"/>
      <c r="E40" s="108"/>
    </row>
    <row r="41" spans="1:5" ht="24.9" customHeight="1">
      <c r="A41" s="108"/>
      <c r="B41" s="108"/>
      <c r="C41" s="108"/>
      <c r="D41" s="108"/>
      <c r="E41" s="108"/>
    </row>
    <row r="42" spans="1:5" ht="24.9" customHeight="1">
      <c r="A42" s="108"/>
      <c r="B42" s="108"/>
      <c r="C42" s="108"/>
      <c r="D42" s="108"/>
      <c r="E42" s="108"/>
    </row>
    <row r="43" spans="1:5" ht="24.9" customHeight="1">
      <c r="A43" s="108"/>
      <c r="B43" s="108"/>
      <c r="C43" s="108"/>
      <c r="D43" s="108"/>
      <c r="E43" s="108"/>
    </row>
    <row r="44" spans="1:5" ht="24.9" customHeight="1">
      <c r="A44" s="108"/>
      <c r="B44" s="108"/>
      <c r="C44" s="108"/>
      <c r="D44" s="108"/>
      <c r="E44" s="108"/>
    </row>
    <row r="45" spans="1:5" ht="24.9" customHeight="1">
      <c r="A45" s="108"/>
      <c r="B45" s="108"/>
      <c r="C45" s="108"/>
      <c r="D45" s="108"/>
      <c r="E45" s="108"/>
    </row>
    <row r="46" spans="1:5" ht="24.9" customHeight="1">
      <c r="A46" s="108"/>
      <c r="B46" s="108"/>
      <c r="C46" s="108"/>
      <c r="D46" s="108"/>
      <c r="E46" s="108"/>
    </row>
    <row r="47" spans="1:5" ht="24.9" customHeight="1">
      <c r="A47" s="108"/>
      <c r="B47" s="108"/>
      <c r="C47" s="108"/>
      <c r="D47" s="108"/>
      <c r="E47" s="108"/>
    </row>
    <row r="48" spans="1:5" ht="24.9" customHeight="1">
      <c r="A48" s="108"/>
      <c r="B48" s="108"/>
      <c r="C48" s="108"/>
      <c r="D48" s="108"/>
      <c r="E48" s="108"/>
    </row>
    <row r="49" spans="1:5" ht="24.9" customHeight="1">
      <c r="A49" s="108"/>
      <c r="B49" s="108"/>
      <c r="C49" s="108"/>
      <c r="D49" s="108"/>
      <c r="E49" s="108"/>
    </row>
    <row r="50" spans="1:5" ht="24.9" customHeight="1">
      <c r="A50" s="108"/>
      <c r="B50" s="108"/>
      <c r="C50" s="108"/>
      <c r="D50" s="108"/>
      <c r="E50" s="108"/>
    </row>
    <row r="51" spans="1:5" ht="24.9" customHeight="1">
      <c r="A51" s="108"/>
      <c r="B51" s="108"/>
      <c r="C51" s="108"/>
      <c r="D51" s="108"/>
      <c r="E51" s="108"/>
    </row>
    <row r="52" spans="1:5" ht="24.9" customHeight="1">
      <c r="A52" s="108"/>
      <c r="B52" s="108"/>
      <c r="C52" s="108"/>
      <c r="D52" s="108"/>
      <c r="E52" s="108"/>
    </row>
    <row r="53" spans="1:5" ht="24.9" customHeight="1">
      <c r="A53" s="108"/>
      <c r="B53" s="108"/>
      <c r="C53" s="108"/>
      <c r="D53" s="108"/>
      <c r="E53" s="108"/>
    </row>
    <row r="54" spans="1:5">
      <c r="A54" s="108"/>
      <c r="B54" s="108"/>
      <c r="C54" s="108"/>
      <c r="D54" s="108"/>
      <c r="E54" s="108"/>
    </row>
    <row r="55" spans="1:5">
      <c r="A55" s="108"/>
      <c r="B55" s="108"/>
      <c r="C55" s="108"/>
      <c r="D55" s="108"/>
      <c r="E55" s="108"/>
    </row>
    <row r="56" spans="1:5">
      <c r="A56" s="108"/>
      <c r="B56" s="108"/>
      <c r="C56" s="108"/>
      <c r="D56" s="108"/>
      <c r="E56" s="108"/>
    </row>
    <row r="57" spans="1:5">
      <c r="A57" s="108"/>
      <c r="B57" s="108"/>
      <c r="C57" s="108"/>
      <c r="D57" s="108"/>
      <c r="E57" s="108"/>
    </row>
    <row r="58" spans="1:5">
      <c r="A58" s="108"/>
      <c r="B58" s="108"/>
      <c r="C58" s="108"/>
      <c r="D58" s="108"/>
      <c r="E58" s="108"/>
    </row>
    <row r="59" spans="1:5">
      <c r="A59" s="108"/>
      <c r="B59" s="108"/>
      <c r="C59" s="108"/>
      <c r="D59" s="108"/>
      <c r="E59" s="108"/>
    </row>
    <row r="60" spans="1:5">
      <c r="A60" s="108"/>
      <c r="B60" s="108"/>
      <c r="C60" s="108"/>
      <c r="D60" s="108"/>
      <c r="E60" s="108"/>
    </row>
    <row r="61" spans="1:5">
      <c r="A61" s="108"/>
      <c r="B61" s="108"/>
      <c r="C61" s="108"/>
      <c r="D61" s="108"/>
      <c r="E61" s="108"/>
    </row>
    <row r="62" spans="1:5">
      <c r="A62" s="108"/>
      <c r="B62" s="108"/>
      <c r="C62" s="108"/>
      <c r="D62" s="108"/>
      <c r="E62" s="108"/>
    </row>
    <row r="63" spans="1:5">
      <c r="A63" s="108"/>
      <c r="B63" s="108"/>
      <c r="C63" s="108"/>
      <c r="D63" s="108"/>
      <c r="E63" s="108"/>
    </row>
    <row r="64" spans="1:5">
      <c r="A64" s="108"/>
      <c r="B64" s="108"/>
      <c r="C64" s="108"/>
      <c r="D64" s="108"/>
      <c r="E64" s="108"/>
    </row>
    <row r="65" spans="1:5">
      <c r="A65" s="108"/>
      <c r="B65" s="108"/>
      <c r="C65" s="108"/>
      <c r="D65" s="108"/>
      <c r="E65" s="108"/>
    </row>
    <row r="66" spans="1:5">
      <c r="A66" s="108"/>
      <c r="B66" s="108"/>
      <c r="C66" s="108"/>
      <c r="D66" s="108"/>
      <c r="E66" s="108"/>
    </row>
    <row r="67" spans="1:5">
      <c r="A67" s="108"/>
      <c r="B67" s="108"/>
      <c r="C67" s="108"/>
      <c r="D67" s="108"/>
      <c r="E67" s="108"/>
    </row>
    <row r="68" spans="1:5">
      <c r="A68" s="108"/>
      <c r="B68" s="108"/>
      <c r="C68" s="108"/>
      <c r="D68" s="108"/>
      <c r="E68" s="108"/>
    </row>
    <row r="69" spans="1:5">
      <c r="A69" s="108"/>
      <c r="B69" s="108"/>
      <c r="C69" s="108"/>
      <c r="D69" s="108"/>
      <c r="E69" s="108"/>
    </row>
    <row r="70" spans="1:5">
      <c r="A70" s="108"/>
      <c r="B70" s="108"/>
      <c r="C70" s="108"/>
      <c r="D70" s="108"/>
      <c r="E70" s="108"/>
    </row>
    <row r="71" spans="1:5">
      <c r="A71" s="108"/>
      <c r="B71" s="108"/>
      <c r="C71" s="108"/>
      <c r="D71" s="108"/>
      <c r="E71" s="108"/>
    </row>
  </sheetData>
  <sheetProtection password="CCC7" sheet="1" objects="1" scenarios="1" formatColumns="0" formatRows="0" selectLockedCells="1"/>
  <dataConsolidate/>
  <customSheetViews>
    <customSheetView guid="{85C35A94-6604-4819-B993-593EFE526A1E}"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6" zoomScaleNormal="100" zoomScaleSheetLayoutView="100" workbookViewId="0">
      <selection activeCell="D28" sqref="D28"/>
    </sheetView>
  </sheetViews>
  <sheetFormatPr defaultColWidth="11.44140625" defaultRowHeight="15.6"/>
  <cols>
    <col min="1" max="1" width="12.109375" style="28" customWidth="1"/>
    <col min="2" max="2" width="31.44140625" style="28" customWidth="1"/>
    <col min="3" max="3" width="21.88671875" style="28" customWidth="1"/>
    <col min="4" max="4" width="38.5546875" style="28" customWidth="1"/>
    <col min="5" max="16384" width="11.44140625" style="111"/>
  </cols>
  <sheetData>
    <row r="1" spans="1:6" ht="18" customHeight="1">
      <c r="A1" s="112" t="str">
        <f>Cover!B3</f>
        <v xml:space="preserve">SPEC. NO.: 5002002164/TRANSFORMER/DOM/A04-CC CS -5	</v>
      </c>
      <c r="B1" s="113"/>
      <c r="C1" s="114"/>
      <c r="D1" s="115" t="s">
        <v>147</v>
      </c>
    </row>
    <row r="2" spans="1:6" ht="18" customHeight="1">
      <c r="A2" s="116"/>
      <c r="B2" s="117"/>
      <c r="C2" s="118"/>
      <c r="D2" s="118"/>
    </row>
    <row r="3" spans="1:6" ht="126.75" customHeight="1">
      <c r="A3" s="983" t="str">
        <f>Cover!$B$2</f>
        <v>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v>
      </c>
      <c r="B3" s="983"/>
      <c r="C3" s="983"/>
      <c r="D3" s="983"/>
      <c r="E3" s="119"/>
      <c r="F3" s="119"/>
    </row>
    <row r="4" spans="1:6" ht="21.9" customHeight="1">
      <c r="A4" s="984" t="s">
        <v>148</v>
      </c>
      <c r="B4" s="984"/>
      <c r="C4" s="984"/>
      <c r="D4" s="984"/>
    </row>
    <row r="5" spans="1:6" ht="18" customHeight="1">
      <c r="A5" s="120"/>
    </row>
    <row r="6" spans="1:6" ht="18" customHeight="1">
      <c r="A6" s="927" t="s">
        <v>349</v>
      </c>
      <c r="B6" s="927"/>
      <c r="C6" s="4"/>
    </row>
    <row r="7" spans="1:6" ht="18" customHeight="1">
      <c r="A7" s="950">
        <f>'Sch-1'!A7</f>
        <v>0</v>
      </c>
      <c r="B7" s="950"/>
      <c r="C7" s="950"/>
      <c r="D7" s="93" t="s">
        <v>1</v>
      </c>
    </row>
    <row r="8" spans="1:6" ht="21.75" customHeight="1">
      <c r="A8" s="928" t="str">
        <f>"Bidder’s Name and Address  (" &amp; MID('Names of Bidder'!B9,9, 20) &amp; ") :"</f>
        <v>Bidder’s Name and Address  (Sole Bidder) :</v>
      </c>
      <c r="B8" s="928"/>
      <c r="C8" s="928"/>
      <c r="D8" s="94" t="str">
        <f>'Sch-1'!K8</f>
        <v>Contract Services</v>
      </c>
    </row>
    <row r="9" spans="1:6" ht="18" customHeight="1">
      <c r="A9" s="454" t="s">
        <v>12</v>
      </c>
      <c r="B9" s="454" t="str">
        <f>IF('Names of Bidder'!D9=0, "", 'Names of Bidder'!D9)</f>
        <v/>
      </c>
      <c r="C9" s="111"/>
      <c r="D9" s="94" t="str">
        <f>'Sch-1'!K9</f>
        <v>Power Grid Corporation of India Ltd.,</v>
      </c>
    </row>
    <row r="10" spans="1:6" ht="18" customHeight="1">
      <c r="A10" s="454" t="s">
        <v>11</v>
      </c>
      <c r="B10" s="574" t="str">
        <f>IF('Names of Bidder'!D10=0, "", 'Names of Bidder'!D10)</f>
        <v/>
      </c>
      <c r="C10" s="111"/>
      <c r="D10" s="94" t="str">
        <f>'Sch-1'!K10</f>
        <v>"Saudamini", Plot No.-2</v>
      </c>
    </row>
    <row r="11" spans="1:6" ht="18" customHeight="1">
      <c r="A11" s="405"/>
      <c r="B11" s="574" t="str">
        <f>IF('Names of Bidder'!D11=0, "", 'Names of Bidder'!D11)</f>
        <v/>
      </c>
      <c r="C11" s="111"/>
      <c r="D11" s="94" t="str">
        <f>'Sch-1'!K11</f>
        <v xml:space="preserve">Sector-29, </v>
      </c>
    </row>
    <row r="12" spans="1:6" ht="18" customHeight="1">
      <c r="A12" s="405"/>
      <c r="B12" s="574" t="str">
        <f>IF('Names of Bidder'!D12=0, "", 'Names of Bidder'!D12)</f>
        <v/>
      </c>
      <c r="C12" s="111"/>
      <c r="D12" s="94" t="str">
        <f>'Sch-1'!K12</f>
        <v>Gurgaon (Haryana) - 122001</v>
      </c>
    </row>
    <row r="13" spans="1:6" ht="18" customHeight="1" thickBot="1">
      <c r="A13" s="620"/>
      <c r="B13" s="620"/>
      <c r="C13" s="620"/>
      <c r="D13" s="122"/>
    </row>
    <row r="14" spans="1:6" ht="21.9" customHeight="1">
      <c r="A14" s="621" t="s">
        <v>130</v>
      </c>
      <c r="B14" s="1001" t="s">
        <v>15</v>
      </c>
      <c r="C14" s="1002"/>
      <c r="D14" s="622" t="s">
        <v>132</v>
      </c>
    </row>
    <row r="15" spans="1:6" ht="21.9" customHeight="1">
      <c r="A15" s="623" t="s">
        <v>135</v>
      </c>
      <c r="B15" s="1003" t="s">
        <v>149</v>
      </c>
      <c r="C15" s="1003"/>
      <c r="D15" s="624">
        <f>'Sch-1'!N70</f>
        <v>0</v>
      </c>
    </row>
    <row r="16" spans="1:6" ht="35.1" customHeight="1">
      <c r="A16" s="625"/>
      <c r="B16" s="1004" t="s">
        <v>150</v>
      </c>
      <c r="C16" s="1005"/>
      <c r="D16" s="626"/>
    </row>
    <row r="17" spans="1:6" ht="21.9" customHeight="1">
      <c r="A17" s="623" t="s">
        <v>137</v>
      </c>
      <c r="B17" s="1003" t="s">
        <v>151</v>
      </c>
      <c r="C17" s="1003"/>
      <c r="D17" s="624">
        <f>'Sch-2'!J70</f>
        <v>0</v>
      </c>
    </row>
    <row r="18" spans="1:6" ht="35.1" customHeight="1">
      <c r="A18" s="625"/>
      <c r="B18" s="1004" t="s">
        <v>312</v>
      </c>
      <c r="C18" s="1005"/>
      <c r="D18" s="626"/>
    </row>
    <row r="19" spans="1:6" ht="21.9" customHeight="1">
      <c r="A19" s="623" t="s">
        <v>139</v>
      </c>
      <c r="B19" s="1003" t="s">
        <v>153</v>
      </c>
      <c r="C19" s="1003"/>
      <c r="D19" s="624">
        <f>'Sch-3'!P34</f>
        <v>0</v>
      </c>
    </row>
    <row r="20" spans="1:6" ht="30" customHeight="1">
      <c r="A20" s="625"/>
      <c r="B20" s="1004" t="s">
        <v>154</v>
      </c>
      <c r="C20" s="1005"/>
      <c r="D20" s="626"/>
    </row>
    <row r="21" spans="1:6" ht="21.9" customHeight="1">
      <c r="A21" s="623" t="s">
        <v>140</v>
      </c>
      <c r="B21" s="1003" t="s">
        <v>155</v>
      </c>
      <c r="C21" s="1003"/>
      <c r="D21" s="627" t="s">
        <v>338</v>
      </c>
    </row>
    <row r="22" spans="1:6" ht="30" customHeight="1">
      <c r="A22" s="625"/>
      <c r="B22" s="1004" t="s">
        <v>156</v>
      </c>
      <c r="C22" s="1005"/>
      <c r="D22" s="626"/>
    </row>
    <row r="23" spans="1:6" ht="30" customHeight="1">
      <c r="A23" s="623">
        <v>5</v>
      </c>
      <c r="B23" s="1003" t="s">
        <v>157</v>
      </c>
      <c r="C23" s="1003"/>
      <c r="D23" s="624">
        <f>'Sch-5'!D19:E19</f>
        <v>0</v>
      </c>
    </row>
    <row r="24" spans="1:6" ht="23.25" customHeight="1">
      <c r="A24" s="625"/>
      <c r="B24" s="1004" t="s">
        <v>158</v>
      </c>
      <c r="C24" s="1005"/>
      <c r="D24" s="628"/>
    </row>
    <row r="25" spans="1:6" ht="21.9" customHeight="1">
      <c r="A25" s="623" t="s">
        <v>142</v>
      </c>
      <c r="B25" s="1003" t="s">
        <v>159</v>
      </c>
      <c r="C25" s="1003"/>
      <c r="D25" s="627" t="s">
        <v>338</v>
      </c>
    </row>
    <row r="26" spans="1:6" ht="35.1" customHeight="1">
      <c r="A26" s="625"/>
      <c r="B26" s="1004" t="s">
        <v>160</v>
      </c>
      <c r="C26" s="1005"/>
      <c r="D26" s="626"/>
    </row>
    <row r="27" spans="1:6" ht="18.75" customHeight="1">
      <c r="A27" s="1006"/>
      <c r="B27" s="1008" t="s">
        <v>346</v>
      </c>
      <c r="C27" s="1008"/>
      <c r="D27" s="629"/>
    </row>
    <row r="28" spans="1:6" ht="18.75" customHeight="1" thickBot="1">
      <c r="A28" s="1007"/>
      <c r="B28" s="1009"/>
      <c r="C28" s="1009"/>
      <c r="D28" s="630">
        <f>D15+D17+D19+D23</f>
        <v>0</v>
      </c>
    </row>
    <row r="29" spans="1:6" ht="18.75" customHeight="1">
      <c r="A29" s="131"/>
      <c r="B29" s="132"/>
      <c r="C29" s="132"/>
      <c r="D29" s="133"/>
    </row>
    <row r="30" spans="1:6" ht="27.9" customHeight="1">
      <c r="A30" s="131"/>
      <c r="B30" s="134"/>
      <c r="C30" s="134"/>
      <c r="D30" s="133"/>
    </row>
    <row r="31" spans="1:6" ht="27.9" customHeight="1">
      <c r="A31" s="135" t="s">
        <v>162</v>
      </c>
      <c r="B31" s="640" t="str">
        <f>'Sch-5 after discount'!B21</f>
        <v xml:space="preserve">  </v>
      </c>
      <c r="C31" s="134" t="s">
        <v>144</v>
      </c>
      <c r="D31" s="699" t="str">
        <f>'Sch-5 after discount'!D21</f>
        <v/>
      </c>
      <c r="F31" s="136"/>
    </row>
    <row r="32" spans="1:6" ht="27.9" customHeight="1">
      <c r="A32" s="135" t="s">
        <v>163</v>
      </c>
      <c r="B32" s="641" t="str">
        <f>'Sch-5 after discount'!B22</f>
        <v/>
      </c>
      <c r="C32" s="134" t="s">
        <v>146</v>
      </c>
      <c r="D32" s="699" t="str">
        <f>'Sch-5 after discount'!D22</f>
        <v/>
      </c>
      <c r="F32" s="137"/>
    </row>
    <row r="33" spans="1:6" ht="27.9" customHeight="1">
      <c r="A33" s="138"/>
      <c r="B33" s="117"/>
      <c r="C33" s="134"/>
      <c r="F33" s="137"/>
    </row>
    <row r="34" spans="1:6" ht="30" customHeight="1">
      <c r="A34" s="138"/>
      <c r="B34" s="117"/>
      <c r="C34" s="134"/>
      <c r="D34" s="138"/>
      <c r="F34" s="136"/>
    </row>
    <row r="35" spans="1:6" ht="30" customHeight="1">
      <c r="A35" s="139"/>
      <c r="B35" s="139"/>
      <c r="C35" s="140"/>
      <c r="E35" s="141"/>
    </row>
  </sheetData>
  <sheetProtection algorithmName="SHA-512" hashValue="Bql6wf36G0K7TJ9yr5cUT1TATsmbl6ypVcbh5fWK2D0PkQCYkL/bUB4EiRO40MKHdauwEmuKHpHeo0hLpe21rw==" saltValue="p2Jp/MXga+4oVEt4Rb3OJg==" spinCount="100000" sheet="1" objects="1" scenarios="1" formatColumns="0" formatRows="0" selectLockedCells="1"/>
  <customSheetViews>
    <customSheetView guid="{85C35A94-6604-4819-B993-593EFE526A1E}" showPageBreaks="1" printArea="1" view="pageBreakPreview" topLeftCell="A16">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16384" width="11.44140625" style="111"/>
  </cols>
  <sheetData>
    <row r="1" spans="1:6" ht="18" customHeight="1">
      <c r="A1" s="112" t="str">
        <f>Cover!B3</f>
        <v xml:space="preserve">SPEC. NO.: 5002002164/TRANSFORMER/DOM/A04-CC CS -5	</v>
      </c>
      <c r="B1" s="113"/>
      <c r="C1" s="114"/>
      <c r="D1" s="115" t="s">
        <v>164</v>
      </c>
    </row>
    <row r="2" spans="1:6" ht="18" customHeight="1">
      <c r="A2" s="116"/>
      <c r="B2" s="117"/>
      <c r="C2" s="118"/>
      <c r="D2" s="118"/>
    </row>
    <row r="3" spans="1:6" ht="73.5" customHeight="1">
      <c r="A3" s="1015" t="str">
        <f>Cover!$B$2</f>
        <v>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v>
      </c>
      <c r="B3" s="1015"/>
      <c r="C3" s="1015"/>
      <c r="D3" s="1015"/>
      <c r="E3" s="119"/>
      <c r="F3" s="119"/>
    </row>
    <row r="4" spans="1:6" ht="21.9" customHeight="1">
      <c r="A4" s="984" t="s">
        <v>148</v>
      </c>
      <c r="B4" s="984"/>
      <c r="C4" s="984"/>
      <c r="D4" s="984"/>
    </row>
    <row r="5" spans="1:6" ht="18" customHeight="1">
      <c r="A5" s="120"/>
    </row>
    <row r="6" spans="1:6" ht="18" customHeight="1">
      <c r="A6" s="25" t="e">
        <f>'Sch-1'!#REF!</f>
        <v>#REF!</v>
      </c>
      <c r="D6" s="93" t="s">
        <v>1</v>
      </c>
    </row>
    <row r="7" spans="1:6" ht="36" customHeight="1">
      <c r="A7" s="1016" t="str">
        <f>'Sch-1'!A8</f>
        <v>Bidder’s Name and Address  (Sole Bidder) :</v>
      </c>
      <c r="B7" s="1016"/>
      <c r="C7" s="1016"/>
      <c r="D7" s="94" t="str">
        <f>'Sch-1'!K8</f>
        <v>Contract Services</v>
      </c>
    </row>
    <row r="8" spans="1:6" ht="18" customHeight="1">
      <c r="A8" s="29" t="s">
        <v>31</v>
      </c>
      <c r="B8" s="1014" t="str">
        <f>IF('Sch-1'!C9=0, "", 'Sch-1'!C9)</f>
        <v/>
      </c>
      <c r="C8" s="1014"/>
      <c r="D8" s="94" t="str">
        <f>'Sch-1'!K9</f>
        <v>Power Grid Corporation of India Ltd.,</v>
      </c>
    </row>
    <row r="9" spans="1:6" ht="18" customHeight="1">
      <c r="A9" s="29" t="s">
        <v>32</v>
      </c>
      <c r="B9" s="1014" t="str">
        <f>IF('Sch-1'!C10=0, "", 'Sch-1'!C10)</f>
        <v/>
      </c>
      <c r="C9" s="1014"/>
      <c r="D9" s="94" t="str">
        <f>'Sch-1'!K10</f>
        <v>"Saudamini", Plot No.-2</v>
      </c>
    </row>
    <row r="10" spans="1:6" ht="18" customHeight="1">
      <c r="A10" s="30"/>
      <c r="B10" s="1014" t="str">
        <f>IF('Sch-1'!C11=0, "", 'Sch-1'!C11)</f>
        <v/>
      </c>
      <c r="C10" s="1014"/>
      <c r="D10" s="94" t="str">
        <f>'Sch-1'!K11</f>
        <v xml:space="preserve">Sector-29, </v>
      </c>
    </row>
    <row r="11" spans="1:6" ht="18" customHeight="1">
      <c r="A11" s="30"/>
      <c r="B11" s="1014" t="str">
        <f>IF('Sch-1'!C12=0, "", 'Sch-1'!C12)</f>
        <v/>
      </c>
      <c r="C11" s="1014"/>
      <c r="D11" s="94" t="str">
        <f>'Sch-1'!K12</f>
        <v>Gurgaon (Haryana) - 122001</v>
      </c>
    </row>
    <row r="12" spans="1:6" ht="18" customHeight="1">
      <c r="A12" s="121"/>
      <c r="B12" s="121"/>
      <c r="C12" s="121"/>
      <c r="D12" s="122"/>
    </row>
    <row r="13" spans="1:6" ht="21.9" customHeight="1">
      <c r="A13" s="123" t="s">
        <v>130</v>
      </c>
      <c r="B13" s="1010" t="s">
        <v>15</v>
      </c>
      <c r="C13" s="1011"/>
      <c r="D13" s="124" t="s">
        <v>132</v>
      </c>
    </row>
    <row r="14" spans="1:6" ht="21.9" customHeight="1">
      <c r="A14" s="95" t="s">
        <v>135</v>
      </c>
      <c r="B14" s="1003" t="s">
        <v>149</v>
      </c>
      <c r="C14" s="1003"/>
      <c r="D14" s="125"/>
    </row>
    <row r="15" spans="1:6" ht="35.1" customHeight="1">
      <c r="A15" s="126"/>
      <c r="B15" s="1004" t="s">
        <v>150</v>
      </c>
      <c r="C15" s="1005"/>
      <c r="D15" s="127"/>
    </row>
    <row r="16" spans="1:6" ht="21.9" customHeight="1">
      <c r="A16" s="95" t="s">
        <v>137</v>
      </c>
      <c r="B16" s="1003" t="s">
        <v>151</v>
      </c>
      <c r="C16" s="1003"/>
      <c r="D16" s="125"/>
    </row>
    <row r="17" spans="1:6" ht="35.1" customHeight="1">
      <c r="A17" s="126"/>
      <c r="B17" s="1004" t="s">
        <v>152</v>
      </c>
      <c r="C17" s="1005"/>
      <c r="D17" s="127"/>
    </row>
    <row r="18" spans="1:6" ht="21.9" customHeight="1">
      <c r="A18" s="95" t="s">
        <v>139</v>
      </c>
      <c r="B18" s="1003" t="s">
        <v>153</v>
      </c>
      <c r="C18" s="1003"/>
      <c r="D18" s="125"/>
    </row>
    <row r="19" spans="1:6" ht="30" customHeight="1">
      <c r="A19" s="126"/>
      <c r="B19" s="1004" t="s">
        <v>154</v>
      </c>
      <c r="C19" s="1005"/>
      <c r="D19" s="127"/>
    </row>
    <row r="20" spans="1:6" ht="21.9" customHeight="1">
      <c r="A20" s="95" t="s">
        <v>140</v>
      </c>
      <c r="B20" s="1003" t="s">
        <v>155</v>
      </c>
      <c r="C20" s="1003"/>
      <c r="D20" s="128"/>
    </row>
    <row r="21" spans="1:6" ht="30" customHeight="1">
      <c r="A21" s="126"/>
      <c r="B21" s="1004" t="s">
        <v>156</v>
      </c>
      <c r="C21" s="1005"/>
      <c r="D21" s="127"/>
    </row>
    <row r="22" spans="1:6" ht="30" customHeight="1">
      <c r="A22" s="95">
        <v>5</v>
      </c>
      <c r="B22" s="1003" t="s">
        <v>157</v>
      </c>
      <c r="C22" s="1003"/>
      <c r="D22" s="125"/>
    </row>
    <row r="23" spans="1:6" ht="33" customHeight="1">
      <c r="A23" s="126"/>
      <c r="B23" s="1004" t="s">
        <v>158</v>
      </c>
      <c r="C23" s="1005"/>
      <c r="D23" s="142"/>
    </row>
    <row r="24" spans="1:6" ht="21.9" customHeight="1">
      <c r="A24" s="95" t="s">
        <v>142</v>
      </c>
      <c r="B24" s="1003" t="s">
        <v>159</v>
      </c>
      <c r="C24" s="1003"/>
      <c r="D24" s="128"/>
    </row>
    <row r="25" spans="1:6" ht="35.1" customHeight="1">
      <c r="A25" s="126"/>
      <c r="B25" s="1004" t="s">
        <v>160</v>
      </c>
      <c r="C25" s="1005"/>
      <c r="D25" s="127"/>
    </row>
    <row r="26" spans="1:6" ht="24" customHeight="1">
      <c r="A26" s="1012"/>
      <c r="B26" s="1013" t="s">
        <v>161</v>
      </c>
      <c r="C26" s="1013"/>
      <c r="D26" s="129"/>
    </row>
    <row r="27" spans="1:6" ht="25.5" customHeight="1">
      <c r="A27" s="1012"/>
      <c r="B27" s="1013"/>
      <c r="C27" s="1013"/>
      <c r="D27" s="130"/>
    </row>
    <row r="28" spans="1:6" ht="18.75" customHeight="1">
      <c r="A28" s="131"/>
      <c r="B28" s="132"/>
      <c r="C28" s="132"/>
      <c r="D28" s="133"/>
    </row>
    <row r="29" spans="1:6" ht="27.9" customHeight="1">
      <c r="A29" s="131"/>
      <c r="B29" s="132"/>
      <c r="C29" s="134"/>
      <c r="D29" s="133"/>
    </row>
    <row r="30" spans="1:6" ht="27.9" customHeight="1">
      <c r="A30" s="135" t="s">
        <v>162</v>
      </c>
      <c r="B30" s="98"/>
      <c r="C30" s="134" t="s">
        <v>144</v>
      </c>
      <c r="D30" s="98"/>
      <c r="F30" s="136"/>
    </row>
    <row r="31" spans="1:6" ht="27.9" customHeight="1">
      <c r="A31" s="135" t="s">
        <v>163</v>
      </c>
      <c r="B31" s="98"/>
      <c r="C31" s="134" t="s">
        <v>146</v>
      </c>
      <c r="D31" s="98"/>
      <c r="F31" s="137"/>
    </row>
    <row r="32" spans="1:6" ht="27.9" customHeight="1">
      <c r="A32" s="138"/>
      <c r="B32" s="117"/>
      <c r="C32" s="134"/>
      <c r="F32" s="137"/>
    </row>
    <row r="33" spans="1:6" ht="30" customHeight="1">
      <c r="A33" s="138"/>
      <c r="B33" s="117"/>
      <c r="C33" s="134"/>
      <c r="D33" s="138"/>
      <c r="F33" s="136"/>
    </row>
    <row r="34" spans="1:6" ht="30" customHeight="1">
      <c r="A34" s="139"/>
      <c r="B34" s="139"/>
      <c r="C34" s="140"/>
      <c r="E34" s="141"/>
    </row>
  </sheetData>
  <sheetProtection selectLockedCells="1"/>
  <customSheetViews>
    <customSheetView guid="{85C35A94-6604-4819-B993-593EFE526A1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9" zoomScaleNormal="100" zoomScaleSheetLayoutView="100" workbookViewId="0">
      <selection activeCell="H26" sqref="H26"/>
    </sheetView>
  </sheetViews>
  <sheetFormatPr defaultColWidth="11.44140625" defaultRowHeight="15.6"/>
  <cols>
    <col min="1" max="1" width="12.109375" style="28" customWidth="1"/>
    <col min="2" max="2" width="31.44140625" style="28" customWidth="1"/>
    <col min="3" max="3" width="21.5546875" style="28" customWidth="1"/>
    <col min="4" max="4" width="39.33203125" style="28" customWidth="1"/>
    <col min="5" max="5" width="18.44140625" style="111" hidden="1" customWidth="1"/>
    <col min="6" max="6" width="18.6640625" style="111" hidden="1" customWidth="1"/>
    <col min="7" max="16384" width="11.44140625" style="111"/>
  </cols>
  <sheetData>
    <row r="1" spans="1:6" ht="18" customHeight="1">
      <c r="A1" s="112" t="str">
        <f>Cover!B3</f>
        <v xml:space="preserve">SPEC. NO.: 5002002164/TRANSFORMER/DOM/A04-CC CS -5	</v>
      </c>
      <c r="B1" s="113"/>
      <c r="C1" s="114"/>
      <c r="D1" s="115" t="s">
        <v>147</v>
      </c>
    </row>
    <row r="2" spans="1:6" ht="18" customHeight="1">
      <c r="A2" s="116"/>
      <c r="B2" s="117"/>
      <c r="C2" s="118"/>
      <c r="D2" s="118"/>
    </row>
    <row r="3" spans="1:6" ht="132" customHeight="1">
      <c r="A3" s="983" t="str">
        <f>Cover!$B$2</f>
        <v>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v>
      </c>
      <c r="B3" s="983"/>
      <c r="C3" s="983"/>
      <c r="D3" s="983"/>
      <c r="E3" s="119"/>
      <c r="F3" s="119"/>
    </row>
    <row r="4" spans="1:6" ht="21.9" customHeight="1">
      <c r="A4" s="984" t="s">
        <v>148</v>
      </c>
      <c r="B4" s="984"/>
      <c r="C4" s="984"/>
      <c r="D4" s="984"/>
    </row>
    <row r="5" spans="1:6" ht="18" customHeight="1">
      <c r="A5" s="120"/>
    </row>
    <row r="6" spans="1:6" ht="18" customHeight="1">
      <c r="A6" s="927" t="s">
        <v>349</v>
      </c>
      <c r="B6" s="927"/>
      <c r="C6" s="4"/>
    </row>
    <row r="7" spans="1:6" ht="18" customHeight="1">
      <c r="A7" s="950">
        <f>'Sch-1'!A7</f>
        <v>0</v>
      </c>
      <c r="B7" s="950"/>
      <c r="C7" s="950"/>
      <c r="D7" s="93" t="s">
        <v>1</v>
      </c>
    </row>
    <row r="8" spans="1:6" ht="22.5" customHeight="1">
      <c r="A8" s="928" t="str">
        <f>"Bidder’s Name and Address  (" &amp; MID('Names of Bidder'!B9,9, 20) &amp; ") :"</f>
        <v>Bidder’s Name and Address  (Sole Bidder) :</v>
      </c>
      <c r="B8" s="928"/>
      <c r="C8" s="928"/>
      <c r="D8" s="94" t="str">
        <f>'Sch-1'!K8</f>
        <v>Contract Services</v>
      </c>
    </row>
    <row r="9" spans="1:6" ht="18" customHeight="1">
      <c r="A9" s="454" t="s">
        <v>12</v>
      </c>
      <c r="B9" s="454" t="str">
        <f>IF('Names of Bidder'!D9=0, "", 'Names of Bidder'!D9)</f>
        <v/>
      </c>
      <c r="C9" s="111"/>
      <c r="D9" s="94" t="str">
        <f>'Sch-1'!K9</f>
        <v>Power Grid Corporation of India Ltd.,</v>
      </c>
    </row>
    <row r="10" spans="1:6" ht="18" customHeight="1">
      <c r="A10" s="454" t="s">
        <v>11</v>
      </c>
      <c r="B10" s="574" t="str">
        <f>IF('Names of Bidder'!D10=0, "", 'Names of Bidder'!D10)</f>
        <v/>
      </c>
      <c r="C10" s="111"/>
      <c r="D10" s="94" t="str">
        <f>'Sch-1'!K10</f>
        <v>"Saudamini", Plot No.-2</v>
      </c>
    </row>
    <row r="11" spans="1:6" ht="18" customHeight="1">
      <c r="A11" s="405"/>
      <c r="B11" s="574" t="str">
        <f>IF('Names of Bidder'!D11=0, "", 'Names of Bidder'!D11)</f>
        <v/>
      </c>
      <c r="C11" s="111"/>
      <c r="D11" s="94" t="str">
        <f>'Sch-1'!K11</f>
        <v xml:space="preserve">Sector-29, </v>
      </c>
    </row>
    <row r="12" spans="1:6" ht="18" customHeight="1">
      <c r="A12" s="405"/>
      <c r="B12" s="574" t="str">
        <f>IF('Names of Bidder'!D12=0, "", 'Names of Bidder'!D12)</f>
        <v/>
      </c>
      <c r="C12" s="111"/>
      <c r="D12" s="94" t="str">
        <f>'Sch-1'!K12</f>
        <v>Gurgaon (Haryana) - 122001</v>
      </c>
    </row>
    <row r="13" spans="1:6" ht="18" customHeight="1" thickBot="1">
      <c r="A13" s="620"/>
      <c r="B13" s="620"/>
      <c r="C13" s="620"/>
      <c r="D13" s="122"/>
    </row>
    <row r="14" spans="1:6" ht="21.9" customHeight="1">
      <c r="A14" s="621" t="s">
        <v>130</v>
      </c>
      <c r="B14" s="1001" t="s">
        <v>15</v>
      </c>
      <c r="C14" s="1002"/>
      <c r="D14" s="622" t="s">
        <v>132</v>
      </c>
      <c r="E14" s="599" t="s">
        <v>360</v>
      </c>
      <c r="F14" s="600" t="s">
        <v>359</v>
      </c>
    </row>
    <row r="15" spans="1:6" ht="21.9" customHeight="1">
      <c r="A15" s="623" t="s">
        <v>135</v>
      </c>
      <c r="B15" s="1003" t="s">
        <v>149</v>
      </c>
      <c r="C15" s="1003"/>
      <c r="D15" s="624">
        <f>E15*F15</f>
        <v>0</v>
      </c>
      <c r="E15" s="601">
        <f>'Sch-6'!D15</f>
        <v>0</v>
      </c>
      <c r="F15" s="617">
        <f>IF(Discount!H36&lt;0,0,Discount!H36)</f>
        <v>0</v>
      </c>
    </row>
    <row r="16" spans="1:6" ht="35.1" customHeight="1">
      <c r="A16" s="625"/>
      <c r="B16" s="1004" t="s">
        <v>150</v>
      </c>
      <c r="C16" s="1005"/>
      <c r="D16" s="626"/>
      <c r="E16" s="603"/>
      <c r="F16" s="617"/>
    </row>
    <row r="17" spans="1:6" ht="21.9" customHeight="1">
      <c r="A17" s="623" t="s">
        <v>137</v>
      </c>
      <c r="B17" s="1003" t="s">
        <v>151</v>
      </c>
      <c r="C17" s="1003"/>
      <c r="D17" s="624">
        <f>E17*F17</f>
        <v>0</v>
      </c>
      <c r="E17" s="601">
        <f>'Sch-6'!D17</f>
        <v>0</v>
      </c>
      <c r="F17" s="617">
        <f>IF(Discount!I36&lt;0,0,Discount!I36)</f>
        <v>0</v>
      </c>
    </row>
    <row r="18" spans="1:6" ht="35.1" customHeight="1">
      <c r="A18" s="625"/>
      <c r="B18" s="1004" t="s">
        <v>312</v>
      </c>
      <c r="C18" s="1005"/>
      <c r="D18" s="626"/>
      <c r="E18" s="603"/>
      <c r="F18" s="617"/>
    </row>
    <row r="19" spans="1:6" ht="21.9" customHeight="1">
      <c r="A19" s="623" t="s">
        <v>139</v>
      </c>
      <c r="B19" s="1003" t="s">
        <v>153</v>
      </c>
      <c r="C19" s="1003"/>
      <c r="D19" s="624">
        <f>E19*F19</f>
        <v>0</v>
      </c>
      <c r="E19" s="601">
        <f>'Sch-6'!D19</f>
        <v>0</v>
      </c>
      <c r="F19" s="617">
        <f>IF(Discount!J36&lt;0,0,Discount!J36)</f>
        <v>0</v>
      </c>
    </row>
    <row r="20" spans="1:6" ht="30" customHeight="1">
      <c r="A20" s="625"/>
      <c r="B20" s="1004" t="s">
        <v>154</v>
      </c>
      <c r="C20" s="1005"/>
      <c r="D20" s="626"/>
      <c r="E20" s="603"/>
      <c r="F20" s="602"/>
    </row>
    <row r="21" spans="1:6" ht="21.9" customHeight="1">
      <c r="A21" s="623" t="s">
        <v>140</v>
      </c>
      <c r="B21" s="1003" t="s">
        <v>155</v>
      </c>
      <c r="C21" s="1003"/>
      <c r="D21" s="627" t="s">
        <v>338</v>
      </c>
      <c r="E21" s="603"/>
      <c r="F21" s="602"/>
    </row>
    <row r="22" spans="1:6" ht="30" customHeight="1">
      <c r="A22" s="625"/>
      <c r="B22" s="1004" t="s">
        <v>156</v>
      </c>
      <c r="C22" s="1005"/>
      <c r="D22" s="626"/>
      <c r="E22" s="603"/>
      <c r="F22" s="602"/>
    </row>
    <row r="23" spans="1:6" ht="30" customHeight="1">
      <c r="A23" s="623">
        <v>5</v>
      </c>
      <c r="B23" s="1003" t="s">
        <v>157</v>
      </c>
      <c r="C23" s="1003"/>
      <c r="D23" s="624">
        <f>IF('Sch-5 after discount'!D19&lt;0,0,'Sch-5 after discount'!D19)</f>
        <v>0</v>
      </c>
      <c r="E23" s="603"/>
      <c r="F23" s="602"/>
    </row>
    <row r="24" spans="1:6" ht="25.5" customHeight="1">
      <c r="A24" s="625"/>
      <c r="B24" s="1004" t="s">
        <v>158</v>
      </c>
      <c r="C24" s="1005"/>
      <c r="D24" s="628"/>
      <c r="E24" s="603"/>
      <c r="F24" s="602"/>
    </row>
    <row r="25" spans="1:6" ht="21.9" customHeight="1">
      <c r="A25" s="623" t="s">
        <v>142</v>
      </c>
      <c r="B25" s="1003" t="s">
        <v>159</v>
      </c>
      <c r="C25" s="1003"/>
      <c r="D25" s="627" t="s">
        <v>338</v>
      </c>
      <c r="E25" s="603"/>
      <c r="F25" s="602"/>
    </row>
    <row r="26" spans="1:6" ht="35.1" customHeight="1">
      <c r="A26" s="625"/>
      <c r="B26" s="1004" t="s">
        <v>160</v>
      </c>
      <c r="C26" s="1005"/>
      <c r="D26" s="626"/>
      <c r="E26" s="603"/>
      <c r="F26" s="602"/>
    </row>
    <row r="27" spans="1:6" ht="18.75" customHeight="1">
      <c r="A27" s="1006"/>
      <c r="B27" s="1008" t="s">
        <v>346</v>
      </c>
      <c r="C27" s="1008"/>
      <c r="D27" s="631"/>
      <c r="E27" s="603"/>
      <c r="F27" s="602"/>
    </row>
    <row r="28" spans="1:6" ht="18.75" customHeight="1" thickBot="1">
      <c r="A28" s="1007"/>
      <c r="B28" s="1009"/>
      <c r="C28" s="1009"/>
      <c r="D28" s="630">
        <f>SUM(D15:D26)</f>
        <v>0</v>
      </c>
      <c r="E28" s="604"/>
      <c r="F28" s="605"/>
    </row>
    <row r="29" spans="1:6" ht="18.75" customHeight="1">
      <c r="A29" s="131"/>
      <c r="B29" s="132"/>
      <c r="C29" s="132"/>
      <c r="D29" s="133"/>
    </row>
    <row r="30" spans="1:6" ht="27.9" customHeight="1">
      <c r="A30" s="131"/>
      <c r="B30" s="134"/>
      <c r="C30" s="134"/>
      <c r="D30" s="133"/>
    </row>
    <row r="31" spans="1:6" ht="27.9" customHeight="1">
      <c r="A31" s="135" t="s">
        <v>162</v>
      </c>
      <c r="B31" s="640" t="str">
        <f>'Sch-6'!B31</f>
        <v xml:space="preserve">  </v>
      </c>
      <c r="C31" s="134" t="s">
        <v>144</v>
      </c>
      <c r="D31" s="700" t="str">
        <f>'Sch-6'!D31</f>
        <v/>
      </c>
      <c r="F31" s="136"/>
    </row>
    <row r="32" spans="1:6" ht="27.9" customHeight="1">
      <c r="A32" s="135" t="s">
        <v>163</v>
      </c>
      <c r="B32" s="641" t="str">
        <f>'Sch-6'!B32</f>
        <v/>
      </c>
      <c r="C32" s="134" t="s">
        <v>146</v>
      </c>
      <c r="D32" s="700" t="str">
        <f>'Sch-6'!D32</f>
        <v/>
      </c>
      <c r="F32" s="137"/>
    </row>
    <row r="33" spans="1:6" ht="27.9" customHeight="1">
      <c r="A33" s="138"/>
      <c r="B33" s="117"/>
      <c r="C33" s="134"/>
      <c r="F33" s="137"/>
    </row>
    <row r="34" spans="1:6" ht="30" customHeight="1">
      <c r="A34" s="138"/>
      <c r="B34" s="117"/>
      <c r="C34" s="134"/>
      <c r="D34" s="138"/>
      <c r="F34" s="136"/>
    </row>
    <row r="35" spans="1:6" ht="30" customHeight="1">
      <c r="A35" s="139"/>
      <c r="B35" s="139"/>
      <c r="C35" s="140"/>
      <c r="E35" s="141"/>
    </row>
  </sheetData>
  <sheetProtection algorithmName="SHA-512" hashValue="ZS/rBT1SQ4dTspXBL/aXOcCN+68DtwaQpvB3532dSIg5dmjX8MMIr3cYCAUyd4siZgjyhnCL+sL6f+UDC/OVew==" saltValue="z4Sr888PzsJN4p2x3D56Uw==" spinCount="100000" sheet="1" formatColumns="0" formatRows="0" selectLockedCells="1"/>
  <customSheetViews>
    <customSheetView guid="{85C35A94-6604-4819-B993-593EFE526A1E}"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4" zoomScaleNormal="100" zoomScaleSheetLayoutView="100" workbookViewId="0">
      <selection activeCell="A18" sqref="A18:I18"/>
    </sheetView>
  </sheetViews>
  <sheetFormatPr defaultColWidth="8.6640625" defaultRowHeight="14.4"/>
  <cols>
    <col min="1" max="1" width="6.5546875" style="298" customWidth="1"/>
    <col min="2" max="2" width="11.44140625" style="298" customWidth="1"/>
    <col min="3" max="3" width="15" style="298" customWidth="1"/>
    <col min="4" max="4" width="10.33203125" style="298" customWidth="1"/>
    <col min="5" max="8" width="15.109375" style="298" customWidth="1"/>
    <col min="9" max="9" width="22.88671875" style="403" customWidth="1"/>
    <col min="10" max="10" width="8.6640625" style="268" customWidth="1"/>
    <col min="11" max="11" width="10.33203125" style="268" customWidth="1"/>
    <col min="12" max="12" width="13.5546875" style="268" customWidth="1"/>
    <col min="13" max="13" width="14.33203125" style="268" customWidth="1"/>
    <col min="14" max="26" width="9.109375" style="303" customWidth="1"/>
    <col min="27" max="27" width="0" style="303" hidden="1" customWidth="1"/>
    <col min="28" max="28" width="15.88671875" style="303" hidden="1" customWidth="1"/>
    <col min="29" max="29" width="15.5546875" style="303" hidden="1" customWidth="1"/>
    <col min="30" max="30" width="24.44140625" style="303" hidden="1" customWidth="1"/>
    <col min="31" max="31" width="13.6640625" style="303" hidden="1" customWidth="1"/>
    <col min="32" max="33" width="0" style="303" hidden="1" customWidth="1"/>
    <col min="34" max="100" width="9.109375" style="303" customWidth="1"/>
    <col min="101" max="253" width="9.109375" style="265" customWidth="1"/>
    <col min="254" max="254" width="13" style="265" customWidth="1"/>
    <col min="255" max="255" width="35.88671875" style="265" customWidth="1"/>
    <col min="256" max="16384" width="8.6640625" style="265"/>
  </cols>
  <sheetData>
    <row r="1" spans="1:100" s="303" customFormat="1" ht="18" customHeight="1">
      <c r="A1" s="299" t="str">
        <f>Cover!B3</f>
        <v xml:space="preserve">SPEC. NO.: 5002002164/TRANSFORMER/DOM/A04-CC CS -5	</v>
      </c>
      <c r="B1" s="299"/>
      <c r="C1" s="299"/>
      <c r="D1" s="299"/>
      <c r="E1" s="299"/>
      <c r="F1" s="299"/>
      <c r="G1" s="299"/>
      <c r="H1" s="299"/>
      <c r="I1" s="394"/>
      <c r="J1" s="300"/>
      <c r="K1" s="300"/>
      <c r="L1" s="300"/>
      <c r="M1" s="301" t="s">
        <v>30</v>
      </c>
    </row>
    <row r="2" spans="1:100" s="303" customFormat="1" ht="12.75" customHeight="1">
      <c r="A2" s="304"/>
      <c r="B2" s="304"/>
      <c r="C2" s="304"/>
      <c r="D2" s="304"/>
      <c r="E2" s="304"/>
      <c r="F2" s="304"/>
      <c r="G2" s="304"/>
      <c r="H2" s="304"/>
      <c r="I2" s="395"/>
      <c r="J2" s="305"/>
      <c r="K2" s="305"/>
      <c r="L2" s="305"/>
      <c r="M2" s="305"/>
    </row>
    <row r="3" spans="1:100" s="303" customFormat="1" ht="101.25" customHeight="1">
      <c r="A3" s="1033" t="str">
        <f>Cover!$B$2</f>
        <v>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v>
      </c>
      <c r="B3" s="1033"/>
      <c r="C3" s="1033"/>
      <c r="D3" s="1033"/>
      <c r="E3" s="1033"/>
      <c r="F3" s="1033"/>
      <c r="G3" s="1033"/>
      <c r="H3" s="1033"/>
      <c r="I3" s="1033"/>
      <c r="J3" s="1033"/>
      <c r="K3" s="1033"/>
      <c r="L3" s="1033"/>
      <c r="M3" s="1033"/>
      <c r="AA3" s="303" t="s">
        <v>18</v>
      </c>
      <c r="AC3" s="303">
        <f>IF(ISERROR(#REF!/('[10]Sch-6'!D14+'[10]Sch-6'!D16+'[10]Sch-6'!D18)),0,#REF!/( '[10]Sch-6'!D14+'[10]Sch-6'!D16+'[10]Sch-6'!D18))</f>
        <v>0</v>
      </c>
    </row>
    <row r="4" spans="1:100" s="303" customFormat="1" ht="21.9" customHeight="1">
      <c r="A4" s="1034" t="s">
        <v>19</v>
      </c>
      <c r="B4" s="1034"/>
      <c r="C4" s="1034"/>
      <c r="D4" s="1034"/>
      <c r="E4" s="1034"/>
      <c r="F4" s="1034"/>
      <c r="G4" s="1034"/>
      <c r="H4" s="1034"/>
      <c r="I4" s="1034"/>
      <c r="J4" s="1034"/>
      <c r="K4" s="1034"/>
      <c r="L4" s="1034"/>
      <c r="M4" s="1034"/>
      <c r="AA4" s="303" t="s">
        <v>20</v>
      </c>
      <c r="AC4" s="303" t="e">
        <f>#REF!</f>
        <v>#REF!</v>
      </c>
    </row>
    <row r="5" spans="1:100" s="303" customFormat="1" ht="27.9" customHeight="1">
      <c r="A5" s="308"/>
      <c r="B5" s="308"/>
      <c r="C5" s="308"/>
      <c r="D5" s="308"/>
      <c r="E5" s="458"/>
      <c r="F5" s="458"/>
      <c r="G5" s="458"/>
      <c r="H5" s="458"/>
      <c r="I5" s="396"/>
      <c r="K5" s="307"/>
      <c r="L5" s="306"/>
      <c r="M5" s="458"/>
    </row>
    <row r="6" spans="1:100" s="303" customFormat="1" ht="27.9" customHeight="1">
      <c r="A6" s="577"/>
      <c r="B6" s="927" t="s">
        <v>349</v>
      </c>
      <c r="C6" s="927"/>
      <c r="D6" s="4"/>
      <c r="E6" s="458"/>
      <c r="F6" s="458"/>
      <c r="G6" s="458"/>
      <c r="H6" s="458"/>
      <c r="I6" s="396"/>
      <c r="K6" s="307"/>
      <c r="L6" s="306"/>
      <c r="M6" s="458"/>
    </row>
    <row r="7" spans="1:100" s="303" customFormat="1" ht="27.9" customHeight="1">
      <c r="A7" s="573"/>
      <c r="B7" s="950">
        <f>'Sch-1'!A7</f>
        <v>0</v>
      </c>
      <c r="C7" s="950"/>
      <c r="D7" s="950"/>
      <c r="E7" s="950"/>
      <c r="F7" s="950"/>
      <c r="G7" s="950"/>
      <c r="H7" s="950"/>
      <c r="I7" s="396"/>
      <c r="K7" s="307"/>
      <c r="L7" s="306"/>
      <c r="M7" s="458"/>
    </row>
    <row r="8" spans="1:100" s="513" customFormat="1" ht="16.5" customHeight="1">
      <c r="A8" s="576"/>
      <c r="B8" s="928" t="str">
        <f>'Sch-1'!A8</f>
        <v>Bidder’s Name and Address  (Sole Bidder) :</v>
      </c>
      <c r="C8" s="928"/>
      <c r="D8" s="928"/>
      <c r="E8" s="928"/>
      <c r="F8" s="928"/>
      <c r="G8" s="928"/>
      <c r="H8" s="928"/>
      <c r="I8" s="26"/>
      <c r="J8" s="26"/>
      <c r="K8" s="93" t="s">
        <v>1</v>
      </c>
      <c r="L8" s="24"/>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c r="AW8" s="303"/>
      <c r="AX8" s="303"/>
      <c r="AY8" s="303"/>
      <c r="AZ8" s="303"/>
      <c r="BA8" s="303"/>
      <c r="BB8" s="303"/>
      <c r="BC8" s="303"/>
      <c r="BD8" s="303"/>
      <c r="BE8" s="303"/>
      <c r="BF8" s="303"/>
      <c r="BG8" s="303"/>
      <c r="BH8" s="303"/>
      <c r="BI8" s="303"/>
      <c r="BJ8" s="303"/>
      <c r="BK8" s="303"/>
      <c r="BL8" s="303"/>
      <c r="BM8" s="303"/>
      <c r="BN8" s="303"/>
      <c r="BO8" s="303"/>
      <c r="BP8" s="303"/>
      <c r="BQ8" s="303"/>
      <c r="BR8" s="303"/>
      <c r="BS8" s="303"/>
      <c r="BT8" s="303"/>
      <c r="BU8" s="303"/>
      <c r="BV8" s="303"/>
      <c r="BW8" s="303"/>
      <c r="BX8" s="303"/>
      <c r="BY8" s="303"/>
      <c r="BZ8" s="303"/>
      <c r="CA8" s="303"/>
      <c r="CB8" s="303"/>
      <c r="CC8" s="303"/>
      <c r="CD8" s="303"/>
      <c r="CE8" s="303"/>
      <c r="CF8" s="303"/>
      <c r="CG8" s="303"/>
      <c r="CH8" s="303"/>
      <c r="CI8" s="303"/>
      <c r="CJ8" s="303"/>
      <c r="CK8" s="303"/>
      <c r="CL8" s="303"/>
      <c r="CM8" s="303"/>
      <c r="CN8" s="303"/>
      <c r="CO8" s="303"/>
      <c r="CP8" s="303"/>
      <c r="CQ8" s="303"/>
      <c r="CR8" s="303"/>
      <c r="CS8" s="303"/>
      <c r="CT8" s="303"/>
      <c r="CU8" s="303"/>
      <c r="CV8" s="303"/>
    </row>
    <row r="9" spans="1:100" s="513" customFormat="1" ht="15.6">
      <c r="A9" s="454"/>
      <c r="B9" s="454" t="s">
        <v>12</v>
      </c>
      <c r="C9" s="952" t="str">
        <f>'Sch-1'!C9</f>
        <v/>
      </c>
      <c r="D9" s="952"/>
      <c r="E9" s="952"/>
      <c r="F9" s="952"/>
      <c r="G9" s="261"/>
      <c r="H9" s="261"/>
      <c r="I9" s="261"/>
      <c r="J9" s="261"/>
      <c r="K9" s="94" t="s">
        <v>2</v>
      </c>
      <c r="L9" s="24"/>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c r="AW9" s="303"/>
      <c r="AX9" s="303"/>
      <c r="AY9" s="303"/>
      <c r="AZ9" s="303"/>
      <c r="BA9" s="303"/>
      <c r="BB9" s="303"/>
      <c r="BC9" s="303"/>
      <c r="BD9" s="303"/>
      <c r="BE9" s="303"/>
      <c r="BF9" s="303"/>
      <c r="BG9" s="303"/>
      <c r="BH9" s="303"/>
      <c r="BI9" s="303"/>
      <c r="BJ9" s="303"/>
      <c r="BK9" s="303"/>
      <c r="BL9" s="303"/>
      <c r="BM9" s="303"/>
      <c r="BN9" s="303"/>
      <c r="BO9" s="303"/>
      <c r="BP9" s="303"/>
      <c r="BQ9" s="303"/>
      <c r="BR9" s="303"/>
      <c r="BS9" s="303"/>
      <c r="BT9" s="303"/>
      <c r="BU9" s="303"/>
      <c r="BV9" s="303"/>
      <c r="BW9" s="303"/>
      <c r="BX9" s="303"/>
      <c r="BY9" s="303"/>
      <c r="BZ9" s="303"/>
      <c r="CA9" s="303"/>
      <c r="CB9" s="303"/>
      <c r="CC9" s="303"/>
      <c r="CD9" s="303"/>
      <c r="CE9" s="303"/>
      <c r="CF9" s="303"/>
      <c r="CG9" s="303"/>
      <c r="CH9" s="303"/>
      <c r="CI9" s="303"/>
      <c r="CJ9" s="303"/>
      <c r="CK9" s="303"/>
      <c r="CL9" s="303"/>
      <c r="CM9" s="303"/>
      <c r="CN9" s="303"/>
      <c r="CO9" s="303"/>
      <c r="CP9" s="303"/>
      <c r="CQ9" s="303"/>
      <c r="CR9" s="303"/>
      <c r="CS9" s="303"/>
      <c r="CT9" s="303"/>
      <c r="CU9" s="303"/>
      <c r="CV9" s="303"/>
    </row>
    <row r="10" spans="1:100" s="513" customFormat="1" ht="15.6">
      <c r="A10" s="454"/>
      <c r="B10" s="454" t="s">
        <v>11</v>
      </c>
      <c r="C10" s="951" t="str">
        <f>'Sch-1'!C10</f>
        <v/>
      </c>
      <c r="D10" s="951"/>
      <c r="E10" s="951"/>
      <c r="F10" s="951"/>
      <c r="G10" s="261"/>
      <c r="H10" s="261"/>
      <c r="I10" s="261"/>
      <c r="J10" s="261"/>
      <c r="K10" s="94" t="s">
        <v>3</v>
      </c>
      <c r="L10" s="24"/>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c r="AW10" s="303"/>
      <c r="AX10" s="303"/>
      <c r="AY10" s="303"/>
      <c r="AZ10" s="303"/>
      <c r="BA10" s="303"/>
      <c r="BB10" s="303"/>
      <c r="BC10" s="303"/>
      <c r="BD10" s="303"/>
      <c r="BE10" s="303"/>
      <c r="BF10" s="303"/>
      <c r="BG10" s="303"/>
      <c r="BH10" s="303"/>
      <c r="BI10" s="303"/>
      <c r="BJ10" s="303"/>
      <c r="BK10" s="303"/>
      <c r="BL10" s="303"/>
      <c r="BM10" s="303"/>
      <c r="BN10" s="303"/>
      <c r="BO10" s="303"/>
      <c r="BP10" s="303"/>
      <c r="BQ10" s="303"/>
      <c r="BR10" s="303"/>
      <c r="BS10" s="303"/>
      <c r="BT10" s="303"/>
      <c r="BU10" s="303"/>
      <c r="BV10" s="303"/>
      <c r="BW10" s="303"/>
      <c r="BX10" s="303"/>
      <c r="BY10" s="303"/>
      <c r="BZ10" s="303"/>
      <c r="CA10" s="303"/>
      <c r="CB10" s="303"/>
      <c r="CC10" s="303"/>
      <c r="CD10" s="303"/>
      <c r="CE10" s="303"/>
      <c r="CF10" s="303"/>
      <c r="CG10" s="303"/>
      <c r="CH10" s="303"/>
      <c r="CI10" s="303"/>
      <c r="CJ10" s="303"/>
      <c r="CK10" s="303"/>
      <c r="CL10" s="303"/>
      <c r="CM10" s="303"/>
      <c r="CN10" s="303"/>
      <c r="CO10" s="303"/>
      <c r="CP10" s="303"/>
      <c r="CQ10" s="303"/>
      <c r="CR10" s="303"/>
      <c r="CS10" s="303"/>
      <c r="CT10" s="303"/>
      <c r="CU10" s="303"/>
      <c r="CV10" s="303"/>
    </row>
    <row r="11" spans="1:100" s="513" customFormat="1" ht="15.6">
      <c r="A11" s="405"/>
      <c r="B11" s="405"/>
      <c r="C11" s="951" t="str">
        <f>'Sch-1'!C11</f>
        <v/>
      </c>
      <c r="D11" s="951"/>
      <c r="E11" s="951"/>
      <c r="F11" s="951"/>
      <c r="G11" s="261"/>
      <c r="H11" s="261"/>
      <c r="I11" s="261"/>
      <c r="J11" s="261"/>
      <c r="K11" s="94" t="s">
        <v>4</v>
      </c>
      <c r="L11" s="24"/>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c r="AW11" s="303"/>
      <c r="AX11" s="303"/>
      <c r="AY11" s="303"/>
      <c r="AZ11" s="303"/>
      <c r="BA11" s="303"/>
      <c r="BB11" s="303"/>
      <c r="BC11" s="303"/>
      <c r="BD11" s="303"/>
      <c r="BE11" s="303"/>
      <c r="BF11" s="303"/>
      <c r="BG11" s="303"/>
      <c r="BH11" s="303"/>
      <c r="BI11" s="303"/>
      <c r="BJ11" s="303"/>
      <c r="BK11" s="303"/>
      <c r="BL11" s="303"/>
      <c r="BM11" s="303"/>
      <c r="BN11" s="303"/>
      <c r="BO11" s="303"/>
      <c r="BP11" s="303"/>
      <c r="BQ11" s="303"/>
      <c r="BR11" s="303"/>
      <c r="BS11" s="303"/>
      <c r="BT11" s="303"/>
      <c r="BU11" s="303"/>
      <c r="BV11" s="303"/>
      <c r="BW11" s="303"/>
      <c r="BX11" s="303"/>
      <c r="BY11" s="303"/>
      <c r="BZ11" s="303"/>
      <c r="CA11" s="303"/>
      <c r="CB11" s="303"/>
      <c r="CC11" s="303"/>
      <c r="CD11" s="303"/>
      <c r="CE11" s="303"/>
      <c r="CF11" s="303"/>
      <c r="CG11" s="303"/>
      <c r="CH11" s="303"/>
      <c r="CI11" s="303"/>
      <c r="CJ11" s="303"/>
      <c r="CK11" s="303"/>
      <c r="CL11" s="303"/>
      <c r="CM11" s="303"/>
      <c r="CN11" s="303"/>
      <c r="CO11" s="303"/>
      <c r="CP11" s="303"/>
      <c r="CQ11" s="303"/>
      <c r="CR11" s="303"/>
      <c r="CS11" s="303"/>
      <c r="CT11" s="303"/>
      <c r="CU11" s="303"/>
      <c r="CV11" s="303"/>
    </row>
    <row r="12" spans="1:100" s="513" customFormat="1" ht="15.6">
      <c r="A12" s="405"/>
      <c r="B12" s="405"/>
      <c r="C12" s="951" t="str">
        <f>'Sch-1'!C12</f>
        <v/>
      </c>
      <c r="D12" s="951"/>
      <c r="E12" s="951"/>
      <c r="F12" s="951"/>
      <c r="G12" s="261"/>
      <c r="H12" s="261"/>
      <c r="I12" s="261"/>
      <c r="J12" s="261"/>
      <c r="K12" s="94" t="s">
        <v>5</v>
      </c>
      <c r="L12" s="24"/>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c r="AW12" s="303"/>
      <c r="AX12" s="303"/>
      <c r="AY12" s="303"/>
      <c r="AZ12" s="303"/>
      <c r="BA12" s="303"/>
      <c r="BB12" s="303"/>
      <c r="BC12" s="303"/>
      <c r="BD12" s="303"/>
      <c r="BE12" s="303"/>
      <c r="BF12" s="303"/>
      <c r="BG12" s="303"/>
      <c r="BH12" s="303"/>
      <c r="BI12" s="303"/>
      <c r="BJ12" s="303"/>
      <c r="BK12" s="303"/>
      <c r="BL12" s="303"/>
      <c r="BM12" s="303"/>
      <c r="BN12" s="303"/>
      <c r="BO12" s="303"/>
      <c r="BP12" s="303"/>
      <c r="BQ12" s="303"/>
      <c r="BR12" s="303"/>
      <c r="BS12" s="303"/>
      <c r="BT12" s="303"/>
      <c r="BU12" s="303"/>
      <c r="BV12" s="303"/>
      <c r="BW12" s="303"/>
      <c r="BX12" s="303"/>
      <c r="BY12" s="303"/>
      <c r="BZ12" s="303"/>
      <c r="CA12" s="303"/>
      <c r="CB12" s="303"/>
      <c r="CC12" s="303"/>
      <c r="CD12" s="303"/>
      <c r="CE12" s="303"/>
      <c r="CF12" s="303"/>
      <c r="CG12" s="303"/>
      <c r="CH12" s="303"/>
      <c r="CI12" s="303"/>
      <c r="CJ12" s="303"/>
      <c r="CK12" s="303"/>
      <c r="CL12" s="303"/>
      <c r="CM12" s="303"/>
      <c r="CN12" s="303"/>
      <c r="CO12" s="303"/>
      <c r="CP12" s="303"/>
      <c r="CQ12" s="303"/>
      <c r="CR12" s="303"/>
      <c r="CS12" s="303"/>
      <c r="CT12" s="303"/>
      <c r="CU12" s="303"/>
      <c r="CV12" s="303"/>
    </row>
    <row r="13" spans="1:100" s="303" customFormat="1" ht="21" customHeight="1">
      <c r="A13" s="308"/>
      <c r="B13" s="308"/>
      <c r="C13" s="308"/>
      <c r="D13" s="308"/>
      <c r="E13" s="308"/>
      <c r="F13" s="308"/>
      <c r="G13" s="308"/>
      <c r="H13" s="308"/>
      <c r="I13" s="397"/>
      <c r="J13" s="458"/>
      <c r="K13" s="94" t="s">
        <v>6</v>
      </c>
      <c r="L13" s="302"/>
      <c r="M13" s="302"/>
    </row>
    <row r="14" spans="1:100" s="303" customFormat="1" ht="27.9" customHeight="1">
      <c r="A14" s="1024" t="s">
        <v>33</v>
      </c>
      <c r="B14" s="1024"/>
      <c r="C14" s="1024"/>
      <c r="D14" s="1024"/>
      <c r="E14" s="1024"/>
      <c r="F14" s="1024"/>
      <c r="G14" s="1024"/>
      <c r="H14" s="1024"/>
      <c r="I14" s="1024"/>
      <c r="J14" s="1024"/>
      <c r="K14" s="1024"/>
      <c r="L14" s="1024"/>
      <c r="M14" s="1024"/>
    </row>
    <row r="15" spans="1:100" s="303" customFormat="1" ht="115.5" customHeight="1">
      <c r="A15" s="510" t="s">
        <v>34</v>
      </c>
      <c r="B15" s="390" t="s">
        <v>265</v>
      </c>
      <c r="C15" s="390" t="s">
        <v>266</v>
      </c>
      <c r="D15" s="510" t="s">
        <v>40</v>
      </c>
      <c r="E15" s="514" t="s">
        <v>329</v>
      </c>
      <c r="F15" s="515" t="s">
        <v>330</v>
      </c>
      <c r="G15" s="515" t="s">
        <v>308</v>
      </c>
      <c r="H15" s="515" t="s">
        <v>318</v>
      </c>
      <c r="I15" s="511" t="s">
        <v>35</v>
      </c>
      <c r="J15" s="511" t="s">
        <v>9</v>
      </c>
      <c r="K15" s="511" t="s">
        <v>16</v>
      </c>
      <c r="L15" s="511" t="s">
        <v>36</v>
      </c>
      <c r="M15" s="512" t="s">
        <v>37</v>
      </c>
      <c r="AB15" s="303" t="s">
        <v>38</v>
      </c>
      <c r="AD15" s="303" t="s">
        <v>22</v>
      </c>
      <c r="AE15" s="303" t="s">
        <v>39</v>
      </c>
    </row>
    <row r="16" spans="1:100">
      <c r="A16" s="517"/>
      <c r="B16" s="517"/>
      <c r="C16" s="517"/>
      <c r="D16" s="517"/>
      <c r="E16" s="517"/>
      <c r="F16" s="517"/>
      <c r="G16" s="517"/>
      <c r="H16" s="517"/>
      <c r="I16" s="518"/>
      <c r="J16" s="519"/>
      <c r="K16" s="519"/>
      <c r="L16" s="519"/>
      <c r="M16" s="519"/>
    </row>
    <row r="17" spans="1:100" s="412" customFormat="1" ht="23.25" customHeight="1">
      <c r="A17" s="460"/>
      <c r="B17" s="460"/>
      <c r="C17" s="460"/>
      <c r="D17" s="460"/>
      <c r="F17" s="460"/>
      <c r="G17" s="520" t="s">
        <v>337</v>
      </c>
      <c r="H17" s="460"/>
      <c r="I17" s="460"/>
      <c r="J17" s="460"/>
      <c r="K17" s="460"/>
      <c r="L17" s="460"/>
      <c r="M17" s="460"/>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c r="AW17" s="303"/>
      <c r="AX17" s="303"/>
      <c r="AY17" s="303"/>
      <c r="AZ17" s="303"/>
      <c r="BA17" s="303"/>
      <c r="BB17" s="303"/>
      <c r="BC17" s="303"/>
      <c r="BD17" s="303"/>
      <c r="BE17" s="303"/>
      <c r="BF17" s="303"/>
      <c r="BG17" s="303"/>
      <c r="BH17" s="303"/>
      <c r="BI17" s="303"/>
      <c r="BJ17" s="303"/>
      <c r="BK17" s="303"/>
      <c r="BL17" s="303"/>
      <c r="BM17" s="303"/>
      <c r="BN17" s="303"/>
      <c r="BO17" s="303"/>
      <c r="BP17" s="303"/>
      <c r="BQ17" s="303"/>
      <c r="BR17" s="303"/>
      <c r="BS17" s="303"/>
      <c r="BT17" s="303"/>
      <c r="BU17" s="303"/>
      <c r="BV17" s="303"/>
      <c r="BW17" s="303"/>
      <c r="BX17" s="303"/>
      <c r="BY17" s="303"/>
      <c r="BZ17" s="303"/>
      <c r="CA17" s="303"/>
      <c r="CB17" s="303"/>
      <c r="CC17" s="303"/>
      <c r="CD17" s="303"/>
      <c r="CE17" s="303"/>
      <c r="CF17" s="303"/>
      <c r="CG17" s="303"/>
      <c r="CH17" s="303"/>
      <c r="CI17" s="303"/>
      <c r="CJ17" s="303"/>
      <c r="CK17" s="303"/>
      <c r="CL17" s="303"/>
      <c r="CM17" s="303"/>
      <c r="CN17" s="303"/>
      <c r="CO17" s="303"/>
      <c r="CP17" s="303"/>
      <c r="CQ17" s="303"/>
      <c r="CR17" s="303"/>
      <c r="CS17" s="303"/>
      <c r="CT17" s="303"/>
      <c r="CU17" s="303"/>
      <c r="CV17" s="303"/>
    </row>
    <row r="18" spans="1:100" ht="22.5" customHeight="1">
      <c r="A18" s="1025"/>
      <c r="B18" s="1025"/>
      <c r="C18" s="1025"/>
      <c r="D18" s="1025"/>
      <c r="E18" s="1025"/>
      <c r="F18" s="1025"/>
      <c r="G18" s="1025"/>
      <c r="H18" s="1025"/>
      <c r="I18" s="1025"/>
      <c r="J18" s="521"/>
      <c r="K18" s="521"/>
      <c r="L18" s="521"/>
      <c r="M18" s="521"/>
    </row>
    <row r="19" spans="1:100" ht="26.25" customHeight="1">
      <c r="B19" s="372"/>
      <c r="C19" s="373"/>
      <c r="D19" s="373"/>
      <c r="E19" s="373"/>
      <c r="F19" s="373"/>
      <c r="G19" s="373"/>
      <c r="H19" s="373"/>
      <c r="I19" s="373"/>
      <c r="J19" s="373"/>
      <c r="K19" s="373"/>
      <c r="L19" s="374"/>
      <c r="M19" s="516"/>
    </row>
    <row r="20" spans="1:100">
      <c r="B20" s="373"/>
      <c r="C20" s="373"/>
      <c r="D20" s="373"/>
      <c r="E20" s="373"/>
      <c r="F20" s="373"/>
      <c r="G20" s="373"/>
      <c r="H20" s="373"/>
      <c r="I20" s="373"/>
      <c r="J20" s="373"/>
      <c r="K20" s="373"/>
      <c r="L20" s="375"/>
      <c r="M20" s="516"/>
    </row>
    <row r="21" spans="1:100" s="467" customFormat="1">
      <c r="B21" s="467" t="s">
        <v>315</v>
      </c>
      <c r="C21" s="1026" t="str">
        <f>'Sch-6 (After Discount)'!B31</f>
        <v xml:space="preserve">  </v>
      </c>
      <c r="D21" s="1027"/>
      <c r="H21" s="1030" t="s">
        <v>317</v>
      </c>
      <c r="I21" s="1030"/>
      <c r="J21" s="1035" t="str">
        <f>'Sch-6 (After Discount)'!D31</f>
        <v/>
      </c>
      <c r="K21" s="1035"/>
      <c r="L21" s="1035"/>
      <c r="M21" s="1035"/>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c r="AW21" s="303"/>
      <c r="AX21" s="303"/>
      <c r="AY21" s="303"/>
      <c r="AZ21" s="303"/>
      <c r="BA21" s="303"/>
      <c r="BB21" s="303"/>
      <c r="BC21" s="303"/>
      <c r="BD21" s="303"/>
      <c r="BE21" s="303"/>
      <c r="BF21" s="303"/>
      <c r="BG21" s="303"/>
      <c r="BH21" s="303"/>
      <c r="BI21" s="303"/>
      <c r="BJ21" s="303"/>
      <c r="BK21" s="303"/>
      <c r="BL21" s="303"/>
      <c r="BM21" s="303"/>
      <c r="BN21" s="303"/>
      <c r="BO21" s="303"/>
      <c r="BP21" s="303"/>
      <c r="BQ21" s="303"/>
      <c r="BR21" s="303"/>
      <c r="BS21" s="303"/>
      <c r="BT21" s="303"/>
      <c r="BU21" s="303"/>
      <c r="BV21" s="303"/>
      <c r="BW21" s="303"/>
      <c r="BX21" s="303"/>
      <c r="BY21" s="303"/>
      <c r="BZ21" s="303"/>
      <c r="CA21" s="303"/>
      <c r="CB21" s="303"/>
      <c r="CC21" s="303"/>
      <c r="CD21" s="303"/>
      <c r="CE21" s="303"/>
      <c r="CF21" s="303"/>
      <c r="CG21" s="303"/>
      <c r="CH21" s="303"/>
      <c r="CI21" s="303"/>
      <c r="CJ21" s="303"/>
      <c r="CK21" s="303"/>
      <c r="CL21" s="303"/>
      <c r="CM21" s="303"/>
      <c r="CN21" s="303"/>
      <c r="CO21" s="303"/>
      <c r="CP21" s="303"/>
      <c r="CQ21" s="303"/>
      <c r="CR21" s="303"/>
      <c r="CS21" s="303"/>
      <c r="CT21" s="303"/>
      <c r="CU21" s="303"/>
      <c r="CV21" s="303"/>
    </row>
    <row r="22" spans="1:100" s="467" customFormat="1" ht="16.5" customHeight="1">
      <c r="B22" s="467" t="s">
        <v>316</v>
      </c>
      <c r="C22" s="1036" t="str">
        <f>'Sch-6'!B32</f>
        <v/>
      </c>
      <c r="D22" s="1027"/>
      <c r="H22" s="1030" t="s">
        <v>125</v>
      </c>
      <c r="I22" s="1030"/>
      <c r="J22" s="1035" t="str">
        <f>'Sch-6 (After Discount)'!D32</f>
        <v/>
      </c>
      <c r="K22" s="1035"/>
      <c r="L22" s="1035"/>
      <c r="M22" s="1035"/>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c r="AS22" s="303"/>
      <c r="AT22" s="303"/>
      <c r="AU22" s="303"/>
      <c r="AV22" s="303"/>
      <c r="AW22" s="303"/>
      <c r="AX22" s="303"/>
      <c r="AY22" s="303"/>
      <c r="AZ22" s="303"/>
      <c r="BA22" s="303"/>
      <c r="BB22" s="303"/>
      <c r="BC22" s="303"/>
      <c r="BD22" s="303"/>
      <c r="BE22" s="303"/>
      <c r="BF22" s="303"/>
      <c r="BG22" s="303"/>
      <c r="BH22" s="303"/>
      <c r="BI22" s="303"/>
      <c r="BJ22" s="303"/>
      <c r="BK22" s="303"/>
      <c r="BL22" s="303"/>
      <c r="BM22" s="303"/>
      <c r="BN22" s="303"/>
      <c r="BO22" s="303"/>
      <c r="BP22" s="303"/>
      <c r="BQ22" s="303"/>
      <c r="BR22" s="303"/>
      <c r="BS22" s="303"/>
      <c r="BT22" s="303"/>
      <c r="BU22" s="303"/>
      <c r="BV22" s="303"/>
      <c r="BW22" s="303"/>
      <c r="BX22" s="303"/>
      <c r="BY22" s="303"/>
      <c r="BZ22" s="303"/>
      <c r="CA22" s="303"/>
      <c r="CB22" s="303"/>
      <c r="CC22" s="303"/>
      <c r="CD22" s="303"/>
      <c r="CE22" s="303"/>
      <c r="CF22" s="303"/>
      <c r="CG22" s="303"/>
      <c r="CH22" s="303"/>
      <c r="CI22" s="303"/>
      <c r="CJ22" s="303"/>
      <c r="CK22" s="303"/>
      <c r="CL22" s="303"/>
      <c r="CM22" s="303"/>
      <c r="CN22" s="303"/>
      <c r="CO22" s="303"/>
      <c r="CP22" s="303"/>
      <c r="CQ22" s="303"/>
      <c r="CR22" s="303"/>
      <c r="CS22" s="303"/>
      <c r="CT22" s="303"/>
      <c r="CU22" s="303"/>
      <c r="CV22" s="303"/>
    </row>
    <row r="23" spans="1:100">
      <c r="B23" s="1028"/>
      <c r="C23" s="1028"/>
      <c r="D23" s="1028"/>
      <c r="E23" s="1028"/>
      <c r="F23" s="1028"/>
      <c r="G23" s="1028"/>
      <c r="H23" s="1028"/>
      <c r="I23" s="1028"/>
      <c r="J23" s="1028"/>
      <c r="K23" s="1028"/>
      <c r="L23" s="1028"/>
      <c r="M23" s="516"/>
    </row>
    <row r="24" spans="1:100">
      <c r="B24" s="376"/>
      <c r="C24" s="376"/>
      <c r="D24" s="1029"/>
      <c r="E24" s="1029"/>
      <c r="F24" s="1029"/>
      <c r="G24" s="1029"/>
      <c r="H24" s="1029"/>
      <c r="I24" s="1029"/>
      <c r="J24" s="1029"/>
      <c r="K24" s="1029"/>
      <c r="L24" s="1029"/>
      <c r="M24" s="516"/>
    </row>
    <row r="25" spans="1:100">
      <c r="B25" s="377"/>
      <c r="C25" s="378"/>
      <c r="D25" s="1029"/>
      <c r="E25" s="1029"/>
      <c r="F25" s="1029"/>
      <c r="G25" s="1029"/>
      <c r="H25" s="1029"/>
      <c r="I25" s="1029"/>
      <c r="J25" s="1029"/>
      <c r="K25" s="1029"/>
      <c r="L25" s="1029"/>
      <c r="M25" s="516"/>
    </row>
    <row r="26" spans="1:100">
      <c r="B26" s="377"/>
      <c r="C26" s="379"/>
      <c r="D26" s="1029"/>
      <c r="E26" s="1029"/>
      <c r="F26" s="1029"/>
      <c r="G26" s="1029"/>
      <c r="H26" s="1029"/>
      <c r="I26" s="1029"/>
      <c r="J26" s="1029"/>
      <c r="K26" s="1029"/>
      <c r="L26" s="1029"/>
      <c r="M26" s="516"/>
    </row>
    <row r="27" spans="1:100">
      <c r="B27" s="23"/>
      <c r="C27" s="22"/>
      <c r="D27" s="1029"/>
      <c r="E27" s="1029"/>
      <c r="F27" s="1029"/>
      <c r="G27" s="1029"/>
      <c r="H27" s="1029"/>
      <c r="I27" s="1029"/>
      <c r="J27" s="1029"/>
      <c r="K27" s="1029"/>
      <c r="L27" s="1029"/>
      <c r="M27" s="516"/>
    </row>
    <row r="28" spans="1:100">
      <c r="B28" s="23"/>
      <c r="C28" s="22"/>
      <c r="D28" s="380"/>
      <c r="E28" s="380"/>
      <c r="F28" s="380"/>
      <c r="G28" s="380"/>
      <c r="H28" s="380"/>
      <c r="I28" s="380"/>
      <c r="J28" s="380"/>
      <c r="K28" s="380"/>
      <c r="L28" s="380"/>
      <c r="M28" s="516"/>
    </row>
    <row r="29" spans="1:100">
      <c r="B29" s="381"/>
      <c r="C29" s="1031"/>
      <c r="D29" s="1031"/>
      <c r="E29" s="1031"/>
      <c r="F29" s="1031"/>
      <c r="G29" s="1031"/>
      <c r="H29" s="1031"/>
      <c r="I29" s="1031"/>
      <c r="J29" s="1031"/>
      <c r="K29" s="1031"/>
      <c r="L29" s="382"/>
      <c r="M29" s="516"/>
    </row>
    <row r="59" spans="1:100" s="264" customFormat="1">
      <c r="A59" s="269"/>
      <c r="B59" s="269"/>
      <c r="C59" s="269"/>
      <c r="D59" s="269"/>
      <c r="E59" s="269"/>
      <c r="F59" s="269"/>
      <c r="G59" s="269"/>
      <c r="H59" s="269"/>
      <c r="I59" s="398"/>
      <c r="J59" s="270"/>
      <c r="K59" s="270"/>
      <c r="L59" s="270"/>
      <c r="M59" s="270"/>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3"/>
      <c r="AL59" s="303"/>
      <c r="AM59" s="303"/>
      <c r="AN59" s="303"/>
      <c r="AO59" s="303"/>
      <c r="AP59" s="303"/>
      <c r="AQ59" s="303"/>
      <c r="AR59" s="303"/>
      <c r="AS59" s="303"/>
      <c r="AT59" s="303"/>
      <c r="AU59" s="303"/>
      <c r="AV59" s="303"/>
      <c r="AW59" s="303"/>
      <c r="AX59" s="303"/>
      <c r="AY59" s="303"/>
      <c r="AZ59" s="303"/>
      <c r="BA59" s="303"/>
      <c r="BB59" s="303"/>
      <c r="BC59" s="303"/>
      <c r="BD59" s="303"/>
      <c r="BE59" s="303"/>
      <c r="BF59" s="303"/>
      <c r="BG59" s="303"/>
      <c r="BH59" s="303"/>
      <c r="BI59" s="303"/>
      <c r="BJ59" s="303"/>
      <c r="BK59" s="303"/>
      <c r="BL59" s="303"/>
      <c r="BM59" s="303"/>
      <c r="BN59" s="303"/>
      <c r="BO59" s="303"/>
      <c r="BP59" s="303"/>
      <c r="BQ59" s="303"/>
      <c r="BR59" s="303"/>
      <c r="BS59" s="303"/>
      <c r="BT59" s="303"/>
      <c r="BU59" s="303"/>
      <c r="BV59" s="303"/>
      <c r="BW59" s="303"/>
      <c r="BX59" s="303"/>
      <c r="BY59" s="303"/>
      <c r="BZ59" s="303"/>
      <c r="CA59" s="303"/>
      <c r="CB59" s="303"/>
      <c r="CC59" s="303"/>
      <c r="CD59" s="303"/>
      <c r="CE59" s="303"/>
      <c r="CF59" s="303"/>
      <c r="CG59" s="303"/>
      <c r="CH59" s="303"/>
      <c r="CI59" s="303"/>
      <c r="CJ59" s="303"/>
      <c r="CK59" s="303"/>
      <c r="CL59" s="303"/>
      <c r="CM59" s="303"/>
      <c r="CN59" s="303"/>
      <c r="CO59" s="303"/>
      <c r="CP59" s="303"/>
      <c r="CQ59" s="303"/>
      <c r="CR59" s="303"/>
      <c r="CS59" s="303"/>
      <c r="CT59" s="303"/>
      <c r="CU59" s="303"/>
      <c r="CV59" s="303"/>
    </row>
    <row r="60" spans="1:100" s="264" customFormat="1">
      <c r="A60" s="269"/>
      <c r="B60" s="269"/>
      <c r="C60" s="269"/>
      <c r="D60" s="269"/>
      <c r="E60" s="269"/>
      <c r="F60" s="269"/>
      <c r="G60" s="269"/>
      <c r="H60" s="269"/>
      <c r="I60" s="398"/>
      <c r="J60" s="270"/>
      <c r="K60" s="270"/>
      <c r="L60" s="270"/>
      <c r="M60" s="270"/>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3"/>
      <c r="AL60" s="303"/>
      <c r="AM60" s="303"/>
      <c r="AN60" s="303"/>
      <c r="AO60" s="303"/>
      <c r="AP60" s="303"/>
      <c r="AQ60" s="303"/>
      <c r="AR60" s="303"/>
      <c r="AS60" s="303"/>
      <c r="AT60" s="303"/>
      <c r="AU60" s="303"/>
      <c r="AV60" s="303"/>
      <c r="AW60" s="303"/>
      <c r="AX60" s="303"/>
      <c r="AY60" s="303"/>
      <c r="AZ60" s="303"/>
      <c r="BA60" s="303"/>
      <c r="BB60" s="303"/>
      <c r="BC60" s="303"/>
      <c r="BD60" s="303"/>
      <c r="BE60" s="303"/>
      <c r="BF60" s="303"/>
      <c r="BG60" s="303"/>
      <c r="BH60" s="303"/>
      <c r="BI60" s="303"/>
      <c r="BJ60" s="303"/>
      <c r="BK60" s="303"/>
      <c r="BL60" s="303"/>
      <c r="BM60" s="303"/>
      <c r="BN60" s="303"/>
      <c r="BO60" s="303"/>
      <c r="BP60" s="303"/>
      <c r="BQ60" s="303"/>
      <c r="BR60" s="303"/>
      <c r="BS60" s="303"/>
      <c r="BT60" s="303"/>
      <c r="BU60" s="303"/>
      <c r="BV60" s="303"/>
      <c r="BW60" s="303"/>
      <c r="BX60" s="303"/>
      <c r="BY60" s="303"/>
      <c r="BZ60" s="303"/>
      <c r="CA60" s="303"/>
      <c r="CB60" s="303"/>
      <c r="CC60" s="303"/>
      <c r="CD60" s="303"/>
      <c r="CE60" s="303"/>
      <c r="CF60" s="303"/>
      <c r="CG60" s="303"/>
      <c r="CH60" s="303"/>
      <c r="CI60" s="303"/>
      <c r="CJ60" s="303"/>
      <c r="CK60" s="303"/>
      <c r="CL60" s="303"/>
      <c r="CM60" s="303"/>
      <c r="CN60" s="303"/>
      <c r="CO60" s="303"/>
      <c r="CP60" s="303"/>
      <c r="CQ60" s="303"/>
      <c r="CR60" s="303"/>
      <c r="CS60" s="303"/>
      <c r="CT60" s="303"/>
      <c r="CU60" s="303"/>
      <c r="CV60" s="303"/>
    </row>
    <row r="61" spans="1:100" s="264" customFormat="1">
      <c r="A61" s="269"/>
      <c r="B61" s="269"/>
      <c r="C61" s="269"/>
      <c r="D61" s="269"/>
      <c r="E61" s="269"/>
      <c r="F61" s="269"/>
      <c r="G61" s="269"/>
      <c r="H61" s="269"/>
      <c r="I61" s="398"/>
      <c r="J61" s="270"/>
      <c r="K61" s="270"/>
      <c r="L61" s="270"/>
      <c r="M61" s="270"/>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3"/>
      <c r="AL61" s="303"/>
      <c r="AM61" s="303"/>
      <c r="AN61" s="303"/>
      <c r="AO61" s="303"/>
      <c r="AP61" s="303"/>
      <c r="AQ61" s="303"/>
      <c r="AR61" s="303"/>
      <c r="AS61" s="303"/>
      <c r="AT61" s="303"/>
      <c r="AU61" s="303"/>
      <c r="AV61" s="303"/>
      <c r="AW61" s="303"/>
      <c r="AX61" s="303"/>
      <c r="AY61" s="303"/>
      <c r="AZ61" s="303"/>
      <c r="BA61" s="303"/>
      <c r="BB61" s="303"/>
      <c r="BC61" s="303"/>
      <c r="BD61" s="303"/>
      <c r="BE61" s="303"/>
      <c r="BF61" s="303"/>
      <c r="BG61" s="303"/>
      <c r="BH61" s="303"/>
      <c r="BI61" s="303"/>
      <c r="BJ61" s="303"/>
      <c r="BK61" s="303"/>
      <c r="BL61" s="303"/>
      <c r="BM61" s="303"/>
      <c r="BN61" s="303"/>
      <c r="BO61" s="303"/>
      <c r="BP61" s="303"/>
      <c r="BQ61" s="303"/>
      <c r="BR61" s="303"/>
      <c r="BS61" s="303"/>
      <c r="BT61" s="303"/>
      <c r="BU61" s="303"/>
      <c r="BV61" s="303"/>
      <c r="BW61" s="303"/>
      <c r="BX61" s="303"/>
      <c r="BY61" s="303"/>
      <c r="BZ61" s="303"/>
      <c r="CA61" s="303"/>
      <c r="CB61" s="303"/>
      <c r="CC61" s="303"/>
      <c r="CD61" s="303"/>
      <c r="CE61" s="303"/>
      <c r="CF61" s="303"/>
      <c r="CG61" s="303"/>
      <c r="CH61" s="303"/>
      <c r="CI61" s="303"/>
      <c r="CJ61" s="303"/>
      <c r="CK61" s="303"/>
      <c r="CL61" s="303"/>
      <c r="CM61" s="303"/>
      <c r="CN61" s="303"/>
      <c r="CO61" s="303"/>
      <c r="CP61" s="303"/>
      <c r="CQ61" s="303"/>
      <c r="CR61" s="303"/>
      <c r="CS61" s="303"/>
      <c r="CT61" s="303"/>
      <c r="CU61" s="303"/>
      <c r="CV61" s="303"/>
    </row>
    <row r="62" spans="1:100" s="273" customFormat="1" ht="16.5" hidden="1" customHeight="1">
      <c r="A62" s="271" t="str">
        <f>A1</f>
        <v xml:space="preserve">SPEC. NO.: 5002002164/TRANSFORMER/DOM/A04-CC CS -5	</v>
      </c>
      <c r="B62" s="271"/>
      <c r="C62" s="271"/>
      <c r="D62" s="271"/>
      <c r="E62" s="271"/>
      <c r="F62" s="271"/>
      <c r="G62" s="271"/>
      <c r="H62" s="271"/>
      <c r="I62" s="399"/>
      <c r="J62" s="272"/>
      <c r="K62" s="272"/>
      <c r="L62" s="272"/>
      <c r="M62" s="272"/>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3"/>
      <c r="AL62" s="303"/>
      <c r="AM62" s="303"/>
      <c r="AN62" s="303"/>
      <c r="AO62" s="303"/>
      <c r="AP62" s="303"/>
      <c r="AQ62" s="303"/>
      <c r="AR62" s="303"/>
      <c r="AS62" s="303"/>
      <c r="AT62" s="303"/>
      <c r="AU62" s="303"/>
      <c r="AV62" s="303"/>
      <c r="AW62" s="303"/>
      <c r="AX62" s="303"/>
      <c r="AY62" s="303"/>
      <c r="AZ62" s="303"/>
      <c r="BA62" s="303"/>
      <c r="BB62" s="303"/>
      <c r="BC62" s="303"/>
      <c r="BD62" s="303"/>
      <c r="BE62" s="303"/>
      <c r="BF62" s="303"/>
      <c r="BG62" s="303"/>
      <c r="BH62" s="303"/>
      <c r="BI62" s="303"/>
      <c r="BJ62" s="303"/>
      <c r="BK62" s="303"/>
      <c r="BL62" s="303"/>
      <c r="BM62" s="303"/>
      <c r="BN62" s="303"/>
      <c r="BO62" s="303"/>
      <c r="BP62" s="303"/>
      <c r="BQ62" s="303"/>
      <c r="BR62" s="303"/>
      <c r="BS62" s="303"/>
      <c r="BT62" s="303"/>
      <c r="BU62" s="303"/>
      <c r="BV62" s="303"/>
      <c r="BW62" s="303"/>
      <c r="BX62" s="303"/>
      <c r="BY62" s="303"/>
      <c r="BZ62" s="303"/>
      <c r="CA62" s="303"/>
      <c r="CB62" s="303"/>
      <c r="CC62" s="303"/>
      <c r="CD62" s="303"/>
      <c r="CE62" s="303"/>
      <c r="CF62" s="303"/>
      <c r="CG62" s="303"/>
      <c r="CH62" s="303"/>
      <c r="CI62" s="303"/>
      <c r="CJ62" s="303"/>
      <c r="CK62" s="303"/>
      <c r="CL62" s="303"/>
      <c r="CM62" s="303"/>
      <c r="CN62" s="303"/>
      <c r="CO62" s="303"/>
      <c r="CP62" s="303"/>
      <c r="CQ62" s="303"/>
      <c r="CR62" s="303"/>
      <c r="CS62" s="303"/>
      <c r="CT62" s="303"/>
      <c r="CU62" s="303"/>
      <c r="CV62" s="303"/>
    </row>
    <row r="63" spans="1:100" s="273" customFormat="1" ht="16.5" hidden="1" customHeight="1">
      <c r="A63" s="266"/>
      <c r="B63" s="266"/>
      <c r="C63" s="266"/>
      <c r="D63" s="266"/>
      <c r="E63" s="266"/>
      <c r="F63" s="266"/>
      <c r="G63" s="266"/>
      <c r="H63" s="266"/>
      <c r="I63" s="400"/>
      <c r="J63" s="267"/>
      <c r="K63" s="267"/>
      <c r="L63" s="267"/>
      <c r="M63" s="267"/>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3"/>
      <c r="AL63" s="303"/>
      <c r="AM63" s="303"/>
      <c r="AN63" s="303"/>
      <c r="AO63" s="303"/>
      <c r="AP63" s="303"/>
      <c r="AQ63" s="303"/>
      <c r="AR63" s="303"/>
      <c r="AS63" s="303"/>
      <c r="AT63" s="303"/>
      <c r="AU63" s="303"/>
      <c r="AV63" s="303"/>
      <c r="AW63" s="303"/>
      <c r="AX63" s="303"/>
      <c r="AY63" s="303"/>
      <c r="AZ63" s="303"/>
      <c r="BA63" s="303"/>
      <c r="BB63" s="303"/>
      <c r="BC63" s="303"/>
      <c r="BD63" s="303"/>
      <c r="BE63" s="303"/>
      <c r="BF63" s="303"/>
      <c r="BG63" s="303"/>
      <c r="BH63" s="303"/>
      <c r="BI63" s="303"/>
      <c r="BJ63" s="303"/>
      <c r="BK63" s="303"/>
      <c r="BL63" s="303"/>
      <c r="BM63" s="303"/>
      <c r="BN63" s="303"/>
      <c r="BO63" s="303"/>
      <c r="BP63" s="303"/>
      <c r="BQ63" s="303"/>
      <c r="BR63" s="303"/>
      <c r="BS63" s="303"/>
      <c r="BT63" s="303"/>
      <c r="BU63" s="303"/>
      <c r="BV63" s="303"/>
      <c r="BW63" s="303"/>
      <c r="BX63" s="303"/>
      <c r="BY63" s="303"/>
      <c r="BZ63" s="303"/>
      <c r="CA63" s="303"/>
      <c r="CB63" s="303"/>
      <c r="CC63" s="303"/>
      <c r="CD63" s="303"/>
      <c r="CE63" s="303"/>
      <c r="CF63" s="303"/>
      <c r="CG63" s="303"/>
      <c r="CH63" s="303"/>
      <c r="CI63" s="303"/>
      <c r="CJ63" s="303"/>
      <c r="CK63" s="303"/>
      <c r="CL63" s="303"/>
      <c r="CM63" s="303"/>
      <c r="CN63" s="303"/>
      <c r="CO63" s="303"/>
      <c r="CP63" s="303"/>
      <c r="CQ63" s="303"/>
      <c r="CR63" s="303"/>
      <c r="CS63" s="303"/>
      <c r="CT63" s="303"/>
      <c r="CU63" s="303"/>
      <c r="CV63" s="303"/>
    </row>
    <row r="64" spans="1:100" s="273" customFormat="1" ht="35.25" hidden="1" customHeight="1">
      <c r="A64" s="1032" t="str">
        <f>A3</f>
        <v>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v>
      </c>
      <c r="B64" s="1032"/>
      <c r="C64" s="1032"/>
      <c r="D64" s="1032"/>
      <c r="E64" s="1032"/>
      <c r="F64" s="1032"/>
      <c r="G64" s="1032"/>
      <c r="H64" s="1032"/>
      <c r="I64" s="1032">
        <f>I3</f>
        <v>0</v>
      </c>
      <c r="J64" s="1032">
        <f>J3</f>
        <v>0</v>
      </c>
      <c r="K64" s="1032"/>
      <c r="L64" s="1032"/>
      <c r="M64" s="1032"/>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3"/>
      <c r="AL64" s="303"/>
      <c r="AM64" s="303"/>
      <c r="AN64" s="303"/>
      <c r="AO64" s="303"/>
      <c r="AP64" s="303"/>
      <c r="AQ64" s="303"/>
      <c r="AR64" s="303"/>
      <c r="AS64" s="303"/>
      <c r="AT64" s="303"/>
      <c r="AU64" s="303"/>
      <c r="AV64" s="303"/>
      <c r="AW64" s="303"/>
      <c r="AX64" s="303"/>
      <c r="AY64" s="303"/>
      <c r="AZ64" s="303"/>
      <c r="BA64" s="303"/>
      <c r="BB64" s="303"/>
      <c r="BC64" s="303"/>
      <c r="BD64" s="303"/>
      <c r="BE64" s="303"/>
      <c r="BF64" s="303"/>
      <c r="BG64" s="303"/>
      <c r="BH64" s="303"/>
      <c r="BI64" s="303"/>
      <c r="BJ64" s="303"/>
      <c r="BK64" s="303"/>
      <c r="BL64" s="303"/>
      <c r="BM64" s="303"/>
      <c r="BN64" s="303"/>
      <c r="BO64" s="303"/>
      <c r="BP64" s="303"/>
      <c r="BQ64" s="303"/>
      <c r="BR64" s="303"/>
      <c r="BS64" s="303"/>
      <c r="BT64" s="303"/>
      <c r="BU64" s="303"/>
      <c r="BV64" s="303"/>
      <c r="BW64" s="303"/>
      <c r="BX64" s="303"/>
      <c r="BY64" s="303"/>
      <c r="BZ64" s="303"/>
      <c r="CA64" s="303"/>
      <c r="CB64" s="303"/>
      <c r="CC64" s="303"/>
      <c r="CD64" s="303"/>
      <c r="CE64" s="303"/>
      <c r="CF64" s="303"/>
      <c r="CG64" s="303"/>
      <c r="CH64" s="303"/>
      <c r="CI64" s="303"/>
      <c r="CJ64" s="303"/>
      <c r="CK64" s="303"/>
      <c r="CL64" s="303"/>
      <c r="CM64" s="303"/>
      <c r="CN64" s="303"/>
      <c r="CO64" s="303"/>
      <c r="CP64" s="303"/>
      <c r="CQ64" s="303"/>
      <c r="CR64" s="303"/>
      <c r="CS64" s="303"/>
      <c r="CT64" s="303"/>
      <c r="CU64" s="303"/>
      <c r="CV64" s="303"/>
    </row>
    <row r="65" spans="1:100" s="273" customFormat="1" ht="16.5" hidden="1" customHeight="1">
      <c r="A65" s="1023" t="str">
        <f>A4</f>
        <v>(SCHEDULE OF RATES AND PRICES )</v>
      </c>
      <c r="B65" s="1023"/>
      <c r="C65" s="1023"/>
      <c r="D65" s="1023"/>
      <c r="E65" s="1023"/>
      <c r="F65" s="1023"/>
      <c r="G65" s="1023"/>
      <c r="H65" s="1023"/>
      <c r="I65" s="1023">
        <f>I4</f>
        <v>0</v>
      </c>
      <c r="J65" s="1023">
        <f>J4</f>
        <v>0</v>
      </c>
      <c r="K65" s="1023"/>
      <c r="L65" s="1023"/>
      <c r="M65" s="102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3"/>
      <c r="AL65" s="303"/>
      <c r="AM65" s="303"/>
      <c r="AN65" s="303"/>
      <c r="AO65" s="303"/>
      <c r="AP65" s="303"/>
      <c r="AQ65" s="303"/>
      <c r="AR65" s="303"/>
      <c r="AS65" s="303"/>
      <c r="AT65" s="303"/>
      <c r="AU65" s="303"/>
      <c r="AV65" s="303"/>
      <c r="AW65" s="303"/>
      <c r="AX65" s="303"/>
      <c r="AY65" s="303"/>
      <c r="AZ65" s="303"/>
      <c r="BA65" s="303"/>
      <c r="BB65" s="303"/>
      <c r="BC65" s="303"/>
      <c r="BD65" s="303"/>
      <c r="BE65" s="303"/>
      <c r="BF65" s="303"/>
      <c r="BG65" s="303"/>
      <c r="BH65" s="303"/>
      <c r="BI65" s="303"/>
      <c r="BJ65" s="303"/>
      <c r="BK65" s="303"/>
      <c r="BL65" s="303"/>
      <c r="BM65" s="303"/>
      <c r="BN65" s="303"/>
      <c r="BO65" s="303"/>
      <c r="BP65" s="303"/>
      <c r="BQ65" s="303"/>
      <c r="BR65" s="303"/>
      <c r="BS65" s="303"/>
      <c r="BT65" s="303"/>
      <c r="BU65" s="303"/>
      <c r="BV65" s="303"/>
      <c r="BW65" s="303"/>
      <c r="BX65" s="303"/>
      <c r="BY65" s="303"/>
      <c r="BZ65" s="303"/>
      <c r="CA65" s="303"/>
      <c r="CB65" s="303"/>
      <c r="CC65" s="303"/>
      <c r="CD65" s="303"/>
      <c r="CE65" s="303"/>
      <c r="CF65" s="303"/>
      <c r="CG65" s="303"/>
      <c r="CH65" s="303"/>
      <c r="CI65" s="303"/>
      <c r="CJ65" s="303"/>
      <c r="CK65" s="303"/>
      <c r="CL65" s="303"/>
      <c r="CM65" s="303"/>
      <c r="CN65" s="303"/>
      <c r="CO65" s="303"/>
      <c r="CP65" s="303"/>
      <c r="CQ65" s="303"/>
      <c r="CR65" s="303"/>
      <c r="CS65" s="303"/>
      <c r="CT65" s="303"/>
      <c r="CU65" s="303"/>
      <c r="CV65" s="303"/>
    </row>
    <row r="66" spans="1:100" s="273" customFormat="1" ht="16.5" hidden="1" customHeight="1">
      <c r="A66" s="274"/>
      <c r="B66" s="274"/>
      <c r="C66" s="274"/>
      <c r="D66" s="274"/>
      <c r="E66" s="274"/>
      <c r="F66" s="274"/>
      <c r="G66" s="274"/>
      <c r="H66" s="274"/>
      <c r="I66" s="457"/>
      <c r="J66" s="459"/>
      <c r="K66" s="459"/>
      <c r="L66" s="459"/>
      <c r="M66" s="459"/>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3"/>
      <c r="AK66" s="303"/>
      <c r="AL66" s="303"/>
      <c r="AM66" s="303"/>
      <c r="AN66" s="303"/>
      <c r="AO66" s="303"/>
      <c r="AP66" s="303"/>
      <c r="AQ66" s="303"/>
      <c r="AR66" s="303"/>
      <c r="AS66" s="303"/>
      <c r="AT66" s="303"/>
      <c r="AU66" s="303"/>
      <c r="AV66" s="303"/>
      <c r="AW66" s="303"/>
      <c r="AX66" s="303"/>
      <c r="AY66" s="303"/>
      <c r="AZ66" s="303"/>
      <c r="BA66" s="303"/>
      <c r="BB66" s="303"/>
      <c r="BC66" s="303"/>
      <c r="BD66" s="303"/>
      <c r="BE66" s="303"/>
      <c r="BF66" s="303"/>
      <c r="BG66" s="303"/>
      <c r="BH66" s="303"/>
      <c r="BI66" s="303"/>
      <c r="BJ66" s="303"/>
      <c r="BK66" s="303"/>
      <c r="BL66" s="303"/>
      <c r="BM66" s="303"/>
      <c r="BN66" s="303"/>
      <c r="BO66" s="303"/>
      <c r="BP66" s="303"/>
      <c r="BQ66" s="303"/>
      <c r="BR66" s="303"/>
      <c r="BS66" s="303"/>
      <c r="BT66" s="303"/>
      <c r="BU66" s="303"/>
      <c r="BV66" s="303"/>
      <c r="BW66" s="303"/>
      <c r="BX66" s="303"/>
      <c r="BY66" s="303"/>
      <c r="BZ66" s="303"/>
      <c r="CA66" s="303"/>
      <c r="CB66" s="303"/>
      <c r="CC66" s="303"/>
      <c r="CD66" s="303"/>
      <c r="CE66" s="303"/>
      <c r="CF66" s="303"/>
      <c r="CG66" s="303"/>
      <c r="CH66" s="303"/>
      <c r="CI66" s="303"/>
      <c r="CJ66" s="303"/>
      <c r="CK66" s="303"/>
      <c r="CL66" s="303"/>
      <c r="CM66" s="303"/>
      <c r="CN66" s="303"/>
      <c r="CO66" s="303"/>
      <c r="CP66" s="303"/>
      <c r="CQ66" s="303"/>
      <c r="CR66" s="303"/>
      <c r="CS66" s="303"/>
      <c r="CT66" s="303"/>
      <c r="CU66" s="303"/>
      <c r="CV66" s="303"/>
    </row>
    <row r="67" spans="1:100" s="273" customFormat="1" ht="16.5" hidden="1" customHeight="1">
      <c r="A67" s="275" t="e">
        <f>#REF!</f>
        <v>#REF!</v>
      </c>
      <c r="B67" s="275"/>
      <c r="C67" s="275"/>
      <c r="D67" s="275"/>
      <c r="E67" s="275"/>
      <c r="F67" s="275"/>
      <c r="G67" s="275"/>
      <c r="H67" s="275"/>
      <c r="I67" s="401"/>
      <c r="J67" s="276"/>
      <c r="K67" s="276"/>
      <c r="L67" s="276"/>
      <c r="M67" s="276"/>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3"/>
      <c r="AL67" s="303"/>
      <c r="AM67" s="303"/>
      <c r="AN67" s="303"/>
      <c r="AO67" s="303"/>
      <c r="AP67" s="303"/>
      <c r="AQ67" s="303"/>
      <c r="AR67" s="303"/>
      <c r="AS67" s="303"/>
      <c r="AT67" s="303"/>
      <c r="AU67" s="303"/>
      <c r="AV67" s="303"/>
      <c r="AW67" s="303"/>
      <c r="AX67" s="303"/>
      <c r="AY67" s="303"/>
      <c r="AZ67" s="303"/>
      <c r="BA67" s="303"/>
      <c r="BB67" s="303"/>
      <c r="BC67" s="303"/>
      <c r="BD67" s="303"/>
      <c r="BE67" s="303"/>
      <c r="BF67" s="303"/>
      <c r="BG67" s="303"/>
      <c r="BH67" s="303"/>
      <c r="BI67" s="303"/>
      <c r="BJ67" s="303"/>
      <c r="BK67" s="303"/>
      <c r="BL67" s="303"/>
      <c r="BM67" s="303"/>
      <c r="BN67" s="303"/>
      <c r="BO67" s="303"/>
      <c r="BP67" s="303"/>
      <c r="BQ67" s="303"/>
      <c r="BR67" s="303"/>
      <c r="BS67" s="303"/>
      <c r="BT67" s="303"/>
      <c r="BU67" s="303"/>
      <c r="BV67" s="303"/>
      <c r="BW67" s="303"/>
      <c r="BX67" s="303"/>
      <c r="BY67" s="303"/>
      <c r="BZ67" s="303"/>
      <c r="CA67" s="303"/>
      <c r="CB67" s="303"/>
      <c r="CC67" s="303"/>
      <c r="CD67" s="303"/>
      <c r="CE67" s="303"/>
      <c r="CF67" s="303"/>
      <c r="CG67" s="303"/>
      <c r="CH67" s="303"/>
      <c r="CI67" s="303"/>
      <c r="CJ67" s="303"/>
      <c r="CK67" s="303"/>
      <c r="CL67" s="303"/>
      <c r="CM67" s="303"/>
      <c r="CN67" s="303"/>
      <c r="CO67" s="303"/>
      <c r="CP67" s="303"/>
      <c r="CQ67" s="303"/>
      <c r="CR67" s="303"/>
      <c r="CS67" s="303"/>
      <c r="CT67" s="303"/>
      <c r="CU67" s="303"/>
      <c r="CV67" s="303"/>
    </row>
    <row r="68" spans="1:100" s="273" customFormat="1" ht="16.5" hidden="1" customHeight="1">
      <c r="A68" s="1020" t="e">
        <f>#REF!</f>
        <v>#REF!</v>
      </c>
      <c r="B68" s="1020"/>
      <c r="C68" s="1020"/>
      <c r="D68" s="1020"/>
      <c r="E68" s="1020"/>
      <c r="F68" s="1020"/>
      <c r="G68" s="1020"/>
      <c r="H68" s="1020"/>
      <c r="I68" s="1020" t="e">
        <f>#REF!</f>
        <v>#REF!</v>
      </c>
      <c r="J68" s="1020" t="e">
        <f>#REF!</f>
        <v>#REF!</v>
      </c>
      <c r="K68" s="455"/>
      <c r="L68" s="455"/>
      <c r="M68" s="455"/>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3"/>
      <c r="AK68" s="303"/>
      <c r="AL68" s="303"/>
      <c r="AM68" s="303"/>
      <c r="AN68" s="303"/>
      <c r="AO68" s="303"/>
      <c r="AP68" s="303"/>
      <c r="AQ68" s="303"/>
      <c r="AR68" s="303"/>
      <c r="AS68" s="303"/>
      <c r="AT68" s="303"/>
      <c r="AU68" s="303"/>
      <c r="AV68" s="303"/>
      <c r="AW68" s="303"/>
      <c r="AX68" s="303"/>
      <c r="AY68" s="303"/>
      <c r="AZ68" s="303"/>
      <c r="BA68" s="303"/>
      <c r="BB68" s="303"/>
      <c r="BC68" s="303"/>
      <c r="BD68" s="303"/>
      <c r="BE68" s="303"/>
      <c r="BF68" s="303"/>
      <c r="BG68" s="303"/>
      <c r="BH68" s="303"/>
      <c r="BI68" s="303"/>
      <c r="BJ68" s="303"/>
      <c r="BK68" s="303"/>
      <c r="BL68" s="303"/>
      <c r="BM68" s="303"/>
      <c r="BN68" s="303"/>
      <c r="BO68" s="303"/>
      <c r="BP68" s="303"/>
      <c r="BQ68" s="303"/>
      <c r="BR68" s="303"/>
      <c r="BS68" s="303"/>
      <c r="BT68" s="303"/>
      <c r="BU68" s="303"/>
      <c r="BV68" s="303"/>
      <c r="BW68" s="303"/>
      <c r="BX68" s="303"/>
      <c r="BY68" s="303"/>
      <c r="BZ68" s="303"/>
      <c r="CA68" s="303"/>
      <c r="CB68" s="303"/>
      <c r="CC68" s="303"/>
      <c r="CD68" s="303"/>
      <c r="CE68" s="303"/>
      <c r="CF68" s="303"/>
      <c r="CG68" s="303"/>
      <c r="CH68" s="303"/>
      <c r="CI68" s="303"/>
      <c r="CJ68" s="303"/>
      <c r="CK68" s="303"/>
      <c r="CL68" s="303"/>
      <c r="CM68" s="303"/>
      <c r="CN68" s="303"/>
      <c r="CO68" s="303"/>
      <c r="CP68" s="303"/>
      <c r="CQ68" s="303"/>
      <c r="CR68" s="303"/>
      <c r="CS68" s="303"/>
      <c r="CT68" s="303"/>
      <c r="CU68" s="303"/>
      <c r="CV68" s="303"/>
    </row>
    <row r="69" spans="1:100" s="273" customFormat="1" ht="16.5" hidden="1" customHeight="1">
      <c r="A69" s="277" t="e">
        <f>#REF!</f>
        <v>#REF!</v>
      </c>
      <c r="B69" s="277"/>
      <c r="C69" s="277"/>
      <c r="D69" s="277"/>
      <c r="E69" s="277"/>
      <c r="F69" s="277"/>
      <c r="G69" s="277"/>
      <c r="H69" s="277"/>
      <c r="I69" s="1019" t="e">
        <f>#REF!</f>
        <v>#REF!</v>
      </c>
      <c r="J69" s="1019" t="e">
        <f>#REF!</f>
        <v>#REF!</v>
      </c>
      <c r="K69" s="456"/>
      <c r="L69" s="456"/>
      <c r="M69" s="456"/>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3"/>
      <c r="AL69" s="303"/>
      <c r="AM69" s="303"/>
      <c r="AN69" s="303"/>
      <c r="AO69" s="303"/>
      <c r="AP69" s="303"/>
      <c r="AQ69" s="303"/>
      <c r="AR69" s="303"/>
      <c r="AS69" s="303"/>
      <c r="AT69" s="303"/>
      <c r="AU69" s="303"/>
      <c r="AV69" s="303"/>
      <c r="AW69" s="303"/>
      <c r="AX69" s="303"/>
      <c r="AY69" s="303"/>
      <c r="AZ69" s="303"/>
      <c r="BA69" s="303"/>
      <c r="BB69" s="303"/>
      <c r="BC69" s="303"/>
      <c r="BD69" s="303"/>
      <c r="BE69" s="303"/>
      <c r="BF69" s="303"/>
      <c r="BG69" s="303"/>
      <c r="BH69" s="303"/>
      <c r="BI69" s="303"/>
      <c r="BJ69" s="303"/>
      <c r="BK69" s="303"/>
      <c r="BL69" s="303"/>
      <c r="BM69" s="303"/>
      <c r="BN69" s="303"/>
      <c r="BO69" s="303"/>
      <c r="BP69" s="303"/>
      <c r="BQ69" s="303"/>
      <c r="BR69" s="303"/>
      <c r="BS69" s="303"/>
      <c r="BT69" s="303"/>
      <c r="BU69" s="303"/>
      <c r="BV69" s="303"/>
      <c r="BW69" s="303"/>
      <c r="BX69" s="303"/>
      <c r="BY69" s="303"/>
      <c r="BZ69" s="303"/>
      <c r="CA69" s="303"/>
      <c r="CB69" s="303"/>
      <c r="CC69" s="303"/>
      <c r="CD69" s="303"/>
      <c r="CE69" s="303"/>
      <c r="CF69" s="303"/>
      <c r="CG69" s="303"/>
      <c r="CH69" s="303"/>
      <c r="CI69" s="303"/>
      <c r="CJ69" s="303"/>
      <c r="CK69" s="303"/>
      <c r="CL69" s="303"/>
      <c r="CM69" s="303"/>
      <c r="CN69" s="303"/>
      <c r="CO69" s="303"/>
      <c r="CP69" s="303"/>
      <c r="CQ69" s="303"/>
      <c r="CR69" s="303"/>
      <c r="CS69" s="303"/>
      <c r="CT69" s="303"/>
      <c r="CU69" s="303"/>
      <c r="CV69" s="303"/>
    </row>
    <row r="70" spans="1:100" s="273" customFormat="1" ht="16.5" hidden="1" customHeight="1">
      <c r="A70" s="277" t="e">
        <f>#REF!</f>
        <v>#REF!</v>
      </c>
      <c r="B70" s="277"/>
      <c r="C70" s="277"/>
      <c r="D70" s="277"/>
      <c r="E70" s="277"/>
      <c r="F70" s="277"/>
      <c r="G70" s="277"/>
      <c r="H70" s="277"/>
      <c r="I70" s="1019" t="e">
        <f>#REF!</f>
        <v>#REF!</v>
      </c>
      <c r="J70" s="1019" t="e">
        <f>#REF!</f>
        <v>#REF!</v>
      </c>
      <c r="K70" s="456"/>
      <c r="L70" s="456"/>
      <c r="M70" s="456"/>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3"/>
      <c r="AL70" s="303"/>
      <c r="AM70" s="303"/>
      <c r="AN70" s="303"/>
      <c r="AO70" s="303"/>
      <c r="AP70" s="303"/>
      <c r="AQ70" s="303"/>
      <c r="AR70" s="303"/>
      <c r="AS70" s="303"/>
      <c r="AT70" s="303"/>
      <c r="AU70" s="303"/>
      <c r="AV70" s="303"/>
      <c r="AW70" s="303"/>
      <c r="AX70" s="303"/>
      <c r="AY70" s="303"/>
      <c r="AZ70" s="303"/>
      <c r="BA70" s="303"/>
      <c r="BB70" s="303"/>
      <c r="BC70" s="303"/>
      <c r="BD70" s="303"/>
      <c r="BE70" s="303"/>
      <c r="BF70" s="303"/>
      <c r="BG70" s="303"/>
      <c r="BH70" s="303"/>
      <c r="BI70" s="303"/>
      <c r="BJ70" s="303"/>
      <c r="BK70" s="303"/>
      <c r="BL70" s="303"/>
      <c r="BM70" s="303"/>
      <c r="BN70" s="303"/>
      <c r="BO70" s="303"/>
      <c r="BP70" s="303"/>
      <c r="BQ70" s="303"/>
      <c r="BR70" s="303"/>
      <c r="BS70" s="303"/>
      <c r="BT70" s="303"/>
      <c r="BU70" s="303"/>
      <c r="BV70" s="303"/>
      <c r="BW70" s="303"/>
      <c r="BX70" s="303"/>
      <c r="BY70" s="303"/>
      <c r="BZ70" s="303"/>
      <c r="CA70" s="303"/>
      <c r="CB70" s="303"/>
      <c r="CC70" s="303"/>
      <c r="CD70" s="303"/>
      <c r="CE70" s="303"/>
      <c r="CF70" s="303"/>
      <c r="CG70" s="303"/>
      <c r="CH70" s="303"/>
      <c r="CI70" s="303"/>
      <c r="CJ70" s="303"/>
      <c r="CK70" s="303"/>
      <c r="CL70" s="303"/>
      <c r="CM70" s="303"/>
      <c r="CN70" s="303"/>
      <c r="CO70" s="303"/>
      <c r="CP70" s="303"/>
      <c r="CQ70" s="303"/>
      <c r="CR70" s="303"/>
      <c r="CS70" s="303"/>
      <c r="CT70" s="303"/>
      <c r="CU70" s="303"/>
      <c r="CV70" s="303"/>
    </row>
    <row r="71" spans="1:100" s="273" customFormat="1" ht="16.5" hidden="1" customHeight="1">
      <c r="A71" s="278"/>
      <c r="B71" s="278"/>
      <c r="C71" s="278"/>
      <c r="D71" s="278"/>
      <c r="E71" s="278"/>
      <c r="F71" s="278"/>
      <c r="G71" s="278"/>
      <c r="H71" s="278"/>
      <c r="I71" s="1019" t="e">
        <f>#REF!</f>
        <v>#REF!</v>
      </c>
      <c r="J71" s="1019" t="e">
        <f>#REF!</f>
        <v>#REF!</v>
      </c>
      <c r="K71" s="456"/>
      <c r="L71" s="456"/>
      <c r="M71" s="456"/>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3"/>
      <c r="AL71" s="303"/>
      <c r="AM71" s="303"/>
      <c r="AN71" s="303"/>
      <c r="AO71" s="303"/>
      <c r="AP71" s="303"/>
      <c r="AQ71" s="303"/>
      <c r="AR71" s="303"/>
      <c r="AS71" s="303"/>
      <c r="AT71" s="303"/>
      <c r="AU71" s="303"/>
      <c r="AV71" s="303"/>
      <c r="AW71" s="303"/>
      <c r="AX71" s="303"/>
      <c r="AY71" s="303"/>
      <c r="AZ71" s="303"/>
      <c r="BA71" s="303"/>
      <c r="BB71" s="303"/>
      <c r="BC71" s="303"/>
      <c r="BD71" s="303"/>
      <c r="BE71" s="303"/>
      <c r="BF71" s="303"/>
      <c r="BG71" s="303"/>
      <c r="BH71" s="303"/>
      <c r="BI71" s="303"/>
      <c r="BJ71" s="303"/>
      <c r="BK71" s="303"/>
      <c r="BL71" s="303"/>
      <c r="BM71" s="303"/>
      <c r="BN71" s="303"/>
      <c r="BO71" s="303"/>
      <c r="BP71" s="303"/>
      <c r="BQ71" s="303"/>
      <c r="BR71" s="303"/>
      <c r="BS71" s="303"/>
      <c r="BT71" s="303"/>
      <c r="BU71" s="303"/>
      <c r="BV71" s="303"/>
      <c r="BW71" s="303"/>
      <c r="BX71" s="303"/>
      <c r="BY71" s="303"/>
      <c r="BZ71" s="303"/>
      <c r="CA71" s="303"/>
      <c r="CB71" s="303"/>
      <c r="CC71" s="303"/>
      <c r="CD71" s="303"/>
      <c r="CE71" s="303"/>
      <c r="CF71" s="303"/>
      <c r="CG71" s="303"/>
      <c r="CH71" s="303"/>
      <c r="CI71" s="303"/>
      <c r="CJ71" s="303"/>
      <c r="CK71" s="303"/>
      <c r="CL71" s="303"/>
      <c r="CM71" s="303"/>
      <c r="CN71" s="303"/>
      <c r="CO71" s="303"/>
      <c r="CP71" s="303"/>
      <c r="CQ71" s="303"/>
      <c r="CR71" s="303"/>
      <c r="CS71" s="303"/>
      <c r="CT71" s="303"/>
      <c r="CU71" s="303"/>
      <c r="CV71" s="303"/>
    </row>
    <row r="72" spans="1:100" s="273" customFormat="1" ht="16.5" hidden="1" customHeight="1">
      <c r="A72" s="278"/>
      <c r="B72" s="278"/>
      <c r="C72" s="278"/>
      <c r="D72" s="278"/>
      <c r="E72" s="278"/>
      <c r="F72" s="278"/>
      <c r="G72" s="278"/>
      <c r="H72" s="278"/>
      <c r="I72" s="1019">
        <f>C5</f>
        <v>0</v>
      </c>
      <c r="J72" s="1019">
        <f>D5</f>
        <v>0</v>
      </c>
      <c r="K72" s="456"/>
      <c r="L72" s="456"/>
      <c r="M72" s="456"/>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3"/>
      <c r="AK72" s="303"/>
      <c r="AL72" s="303"/>
      <c r="AM72" s="303"/>
      <c r="AN72" s="303"/>
      <c r="AO72" s="303"/>
      <c r="AP72" s="303"/>
      <c r="AQ72" s="303"/>
      <c r="AR72" s="303"/>
      <c r="AS72" s="303"/>
      <c r="AT72" s="303"/>
      <c r="AU72" s="303"/>
      <c r="AV72" s="303"/>
      <c r="AW72" s="303"/>
      <c r="AX72" s="303"/>
      <c r="AY72" s="303"/>
      <c r="AZ72" s="303"/>
      <c r="BA72" s="303"/>
      <c r="BB72" s="303"/>
      <c r="BC72" s="303"/>
      <c r="BD72" s="303"/>
      <c r="BE72" s="303"/>
      <c r="BF72" s="303"/>
      <c r="BG72" s="303"/>
      <c r="BH72" s="303"/>
      <c r="BI72" s="303"/>
      <c r="BJ72" s="303"/>
      <c r="BK72" s="303"/>
      <c r="BL72" s="303"/>
      <c r="BM72" s="303"/>
      <c r="BN72" s="303"/>
      <c r="BO72" s="303"/>
      <c r="BP72" s="303"/>
      <c r="BQ72" s="303"/>
      <c r="BR72" s="303"/>
      <c r="BS72" s="303"/>
      <c r="BT72" s="303"/>
      <c r="BU72" s="303"/>
      <c r="BV72" s="303"/>
      <c r="BW72" s="303"/>
      <c r="BX72" s="303"/>
      <c r="BY72" s="303"/>
      <c r="BZ72" s="303"/>
      <c r="CA72" s="303"/>
      <c r="CB72" s="303"/>
      <c r="CC72" s="303"/>
      <c r="CD72" s="303"/>
      <c r="CE72" s="303"/>
      <c r="CF72" s="303"/>
      <c r="CG72" s="303"/>
      <c r="CH72" s="303"/>
      <c r="CI72" s="303"/>
      <c r="CJ72" s="303"/>
      <c r="CK72" s="303"/>
      <c r="CL72" s="303"/>
      <c r="CM72" s="303"/>
      <c r="CN72" s="303"/>
      <c r="CO72" s="303"/>
      <c r="CP72" s="303"/>
      <c r="CQ72" s="303"/>
      <c r="CR72" s="303"/>
      <c r="CS72" s="303"/>
      <c r="CT72" s="303"/>
      <c r="CU72" s="303"/>
      <c r="CV72" s="303"/>
    </row>
    <row r="73" spans="1:100" s="273" customFormat="1" ht="16.5" hidden="1" customHeight="1">
      <c r="A73" s="279"/>
      <c r="B73" s="279"/>
      <c r="C73" s="279"/>
      <c r="D73" s="279"/>
      <c r="E73" s="279"/>
      <c r="F73" s="279"/>
      <c r="G73" s="279"/>
      <c r="H73" s="279"/>
      <c r="I73" s="402"/>
      <c r="J73" s="280"/>
      <c r="K73" s="280"/>
      <c r="L73" s="280"/>
      <c r="M73" s="280"/>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303"/>
      <c r="AN73" s="303"/>
      <c r="AO73" s="303"/>
      <c r="AP73" s="303"/>
      <c r="AQ73" s="303"/>
      <c r="AR73" s="303"/>
      <c r="AS73" s="303"/>
      <c r="AT73" s="303"/>
      <c r="AU73" s="303"/>
      <c r="AV73" s="303"/>
      <c r="AW73" s="303"/>
      <c r="AX73" s="303"/>
      <c r="AY73" s="303"/>
      <c r="AZ73" s="303"/>
      <c r="BA73" s="303"/>
      <c r="BB73" s="303"/>
      <c r="BC73" s="303"/>
      <c r="BD73" s="303"/>
      <c r="BE73" s="303"/>
      <c r="BF73" s="303"/>
      <c r="BG73" s="303"/>
      <c r="BH73" s="303"/>
      <c r="BI73" s="303"/>
      <c r="BJ73" s="303"/>
      <c r="BK73" s="303"/>
      <c r="BL73" s="303"/>
      <c r="BM73" s="303"/>
      <c r="BN73" s="303"/>
      <c r="BO73" s="303"/>
      <c r="BP73" s="303"/>
      <c r="BQ73" s="303"/>
      <c r="BR73" s="303"/>
      <c r="BS73" s="303"/>
      <c r="BT73" s="303"/>
      <c r="BU73" s="303"/>
      <c r="BV73" s="303"/>
      <c r="BW73" s="303"/>
      <c r="BX73" s="303"/>
      <c r="BY73" s="303"/>
      <c r="BZ73" s="303"/>
      <c r="CA73" s="303"/>
      <c r="CB73" s="303"/>
      <c r="CC73" s="303"/>
      <c r="CD73" s="303"/>
      <c r="CE73" s="303"/>
      <c r="CF73" s="303"/>
      <c r="CG73" s="303"/>
      <c r="CH73" s="303"/>
      <c r="CI73" s="303"/>
      <c r="CJ73" s="303"/>
      <c r="CK73" s="303"/>
      <c r="CL73" s="303"/>
      <c r="CM73" s="303"/>
      <c r="CN73" s="303"/>
      <c r="CO73" s="303"/>
      <c r="CP73" s="303"/>
      <c r="CQ73" s="303"/>
      <c r="CR73" s="303"/>
      <c r="CS73" s="303"/>
      <c r="CT73" s="303"/>
      <c r="CU73" s="303"/>
      <c r="CV73" s="303"/>
    </row>
    <row r="74" spans="1:100" s="273" customFormat="1" ht="33.75" hidden="1" customHeight="1">
      <c r="A74" s="281" t="str">
        <f>A15</f>
        <v>SL. NO.</v>
      </c>
      <c r="B74" s="281"/>
      <c r="C74" s="281"/>
      <c r="D74" s="281"/>
      <c r="E74" s="281"/>
      <c r="F74" s="281"/>
      <c r="G74" s="281"/>
      <c r="H74" s="281"/>
      <c r="I74" s="282" t="str">
        <f>I15</f>
        <v>Description of Test</v>
      </c>
      <c r="J74" s="1021" t="e">
        <f>#REF!</f>
        <v>#REF!</v>
      </c>
      <c r="K74" s="1021"/>
      <c r="L74" s="1021"/>
      <c r="M74" s="1021"/>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3"/>
      <c r="AL74" s="303"/>
      <c r="AM74" s="303"/>
      <c r="AN74" s="303"/>
      <c r="AO74" s="303"/>
      <c r="AP74" s="303"/>
      <c r="AQ74" s="303"/>
      <c r="AR74" s="303"/>
      <c r="AS74" s="303"/>
      <c r="AT74" s="303"/>
      <c r="AU74" s="303"/>
      <c r="AV74" s="303"/>
      <c r="AW74" s="303"/>
      <c r="AX74" s="303"/>
      <c r="AY74" s="303"/>
      <c r="AZ74" s="303"/>
      <c r="BA74" s="303"/>
      <c r="BB74" s="303"/>
      <c r="BC74" s="303"/>
      <c r="BD74" s="303"/>
      <c r="BE74" s="303"/>
      <c r="BF74" s="303"/>
      <c r="BG74" s="303"/>
      <c r="BH74" s="303"/>
      <c r="BI74" s="303"/>
      <c r="BJ74" s="303"/>
      <c r="BK74" s="303"/>
      <c r="BL74" s="303"/>
      <c r="BM74" s="303"/>
      <c r="BN74" s="303"/>
      <c r="BO74" s="303"/>
      <c r="BP74" s="303"/>
      <c r="BQ74" s="303"/>
      <c r="BR74" s="303"/>
      <c r="BS74" s="303"/>
      <c r="BT74" s="303"/>
      <c r="BU74" s="303"/>
      <c r="BV74" s="303"/>
      <c r="BW74" s="303"/>
      <c r="BX74" s="303"/>
      <c r="BY74" s="303"/>
      <c r="BZ74" s="303"/>
      <c r="CA74" s="303"/>
      <c r="CB74" s="303"/>
      <c r="CC74" s="303"/>
      <c r="CD74" s="303"/>
      <c r="CE74" s="303"/>
      <c r="CF74" s="303"/>
      <c r="CG74" s="303"/>
      <c r="CH74" s="303"/>
      <c r="CI74" s="303"/>
      <c r="CJ74" s="303"/>
      <c r="CK74" s="303"/>
      <c r="CL74" s="303"/>
      <c r="CM74" s="303"/>
      <c r="CN74" s="303"/>
      <c r="CO74" s="303"/>
      <c r="CP74" s="303"/>
      <c r="CQ74" s="303"/>
      <c r="CR74" s="303"/>
      <c r="CS74" s="303"/>
      <c r="CT74" s="303"/>
      <c r="CU74" s="303"/>
      <c r="CV74" s="303"/>
    </row>
    <row r="75" spans="1:100" s="273" customFormat="1" ht="16.5" hidden="1" customHeight="1">
      <c r="A75" s="459" t="e">
        <f>#REF!</f>
        <v>#REF!</v>
      </c>
      <c r="B75" s="459"/>
      <c r="C75" s="459"/>
      <c r="D75" s="459"/>
      <c r="E75" s="459"/>
      <c r="F75" s="459"/>
      <c r="G75" s="459"/>
      <c r="H75" s="459"/>
      <c r="I75" s="457" t="e">
        <f>#REF!</f>
        <v>#REF!</v>
      </c>
      <c r="J75" s="1022" t="e">
        <f>#REF!</f>
        <v>#REF!</v>
      </c>
      <c r="K75" s="1022"/>
      <c r="L75" s="1022"/>
      <c r="M75" s="1022"/>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3"/>
      <c r="AL75" s="303"/>
      <c r="AM75" s="303"/>
      <c r="AN75" s="303"/>
      <c r="AO75" s="303"/>
      <c r="AP75" s="303"/>
      <c r="AQ75" s="303"/>
      <c r="AR75" s="303"/>
      <c r="AS75" s="303"/>
      <c r="AT75" s="303"/>
      <c r="AU75" s="303"/>
      <c r="AV75" s="303"/>
      <c r="AW75" s="303"/>
      <c r="AX75" s="303"/>
      <c r="AY75" s="303"/>
      <c r="AZ75" s="303"/>
      <c r="BA75" s="303"/>
      <c r="BB75" s="303"/>
      <c r="BC75" s="303"/>
      <c r="BD75" s="303"/>
      <c r="BE75" s="303"/>
      <c r="BF75" s="303"/>
      <c r="BG75" s="303"/>
      <c r="BH75" s="303"/>
      <c r="BI75" s="303"/>
      <c r="BJ75" s="303"/>
      <c r="BK75" s="303"/>
      <c r="BL75" s="303"/>
      <c r="BM75" s="303"/>
      <c r="BN75" s="303"/>
      <c r="BO75" s="303"/>
      <c r="BP75" s="303"/>
      <c r="BQ75" s="303"/>
      <c r="BR75" s="303"/>
      <c r="BS75" s="303"/>
      <c r="BT75" s="303"/>
      <c r="BU75" s="303"/>
      <c r="BV75" s="303"/>
      <c r="BW75" s="303"/>
      <c r="BX75" s="303"/>
      <c r="BY75" s="303"/>
      <c r="BZ75" s="303"/>
      <c r="CA75" s="303"/>
      <c r="CB75" s="303"/>
      <c r="CC75" s="303"/>
      <c r="CD75" s="303"/>
      <c r="CE75" s="303"/>
      <c r="CF75" s="303"/>
      <c r="CG75" s="303"/>
      <c r="CH75" s="303"/>
      <c r="CI75" s="303"/>
      <c r="CJ75" s="303"/>
      <c r="CK75" s="303"/>
      <c r="CL75" s="303"/>
      <c r="CM75" s="303"/>
      <c r="CN75" s="303"/>
      <c r="CO75" s="303"/>
      <c r="CP75" s="303"/>
      <c r="CQ75" s="303"/>
      <c r="CR75" s="303"/>
      <c r="CS75" s="303"/>
      <c r="CT75" s="303"/>
      <c r="CU75" s="303"/>
      <c r="CV75" s="303"/>
    </row>
    <row r="76" spans="1:100" s="273" customFormat="1" ht="16.5" hidden="1" customHeight="1">
      <c r="A76" s="283" t="e">
        <f>#REF!</f>
        <v>#REF!</v>
      </c>
      <c r="B76" s="283"/>
      <c r="C76" s="283"/>
      <c r="D76" s="283"/>
      <c r="E76" s="283"/>
      <c r="F76" s="283"/>
      <c r="G76" s="283"/>
      <c r="H76" s="283"/>
      <c r="I76" s="284" t="e">
        <f>#REF!</f>
        <v>#REF!</v>
      </c>
      <c r="J76" s="1022"/>
      <c r="K76" s="1022"/>
      <c r="L76" s="1022"/>
      <c r="M76" s="1022"/>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3"/>
      <c r="AL76" s="303"/>
      <c r="AM76" s="303"/>
      <c r="AN76" s="303"/>
      <c r="AO76" s="303"/>
      <c r="AP76" s="303"/>
      <c r="AQ76" s="303"/>
      <c r="AR76" s="303"/>
      <c r="AS76" s="303"/>
      <c r="AT76" s="303"/>
      <c r="AU76" s="303"/>
      <c r="AV76" s="303"/>
      <c r="AW76" s="303"/>
      <c r="AX76" s="303"/>
      <c r="AY76" s="303"/>
      <c r="AZ76" s="303"/>
      <c r="BA76" s="303"/>
      <c r="BB76" s="303"/>
      <c r="BC76" s="303"/>
      <c r="BD76" s="303"/>
      <c r="BE76" s="303"/>
      <c r="BF76" s="303"/>
      <c r="BG76" s="303"/>
      <c r="BH76" s="303"/>
      <c r="BI76" s="303"/>
      <c r="BJ76" s="303"/>
      <c r="BK76" s="303"/>
      <c r="BL76" s="303"/>
      <c r="BM76" s="303"/>
      <c r="BN76" s="303"/>
      <c r="BO76" s="303"/>
      <c r="BP76" s="303"/>
      <c r="BQ76" s="303"/>
      <c r="BR76" s="303"/>
      <c r="BS76" s="303"/>
      <c r="BT76" s="303"/>
      <c r="BU76" s="303"/>
      <c r="BV76" s="303"/>
      <c r="BW76" s="303"/>
      <c r="BX76" s="303"/>
      <c r="BY76" s="303"/>
      <c r="BZ76" s="303"/>
      <c r="CA76" s="303"/>
      <c r="CB76" s="303"/>
      <c r="CC76" s="303"/>
      <c r="CD76" s="303"/>
      <c r="CE76" s="303"/>
      <c r="CF76" s="303"/>
      <c r="CG76" s="303"/>
      <c r="CH76" s="303"/>
      <c r="CI76" s="303"/>
      <c r="CJ76" s="303"/>
      <c r="CK76" s="303"/>
      <c r="CL76" s="303"/>
      <c r="CM76" s="303"/>
      <c r="CN76" s="303"/>
      <c r="CO76" s="303"/>
      <c r="CP76" s="303"/>
      <c r="CQ76" s="303"/>
      <c r="CR76" s="303"/>
      <c r="CS76" s="303"/>
      <c r="CT76" s="303"/>
      <c r="CU76" s="303"/>
      <c r="CV76" s="303"/>
    </row>
    <row r="77" spans="1:100" s="273" customFormat="1" ht="16.5" hidden="1" customHeight="1">
      <c r="A77" s="285" t="e">
        <f>#REF!</f>
        <v>#REF!</v>
      </c>
      <c r="B77" s="285"/>
      <c r="C77" s="285"/>
      <c r="D77" s="285"/>
      <c r="E77" s="285"/>
      <c r="F77" s="285"/>
      <c r="G77" s="285"/>
      <c r="H77" s="285"/>
      <c r="I77" s="286" t="e">
        <f>#REF!</f>
        <v>#REF!</v>
      </c>
      <c r="J77" s="1017" t="e">
        <f>#REF!</f>
        <v>#REF!</v>
      </c>
      <c r="K77" s="1017"/>
      <c r="L77" s="1017"/>
      <c r="M77" s="1017"/>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3"/>
      <c r="AL77" s="303"/>
      <c r="AM77" s="303"/>
      <c r="AN77" s="303"/>
      <c r="AO77" s="303"/>
      <c r="AP77" s="303"/>
      <c r="AQ77" s="303"/>
      <c r="AR77" s="303"/>
      <c r="AS77" s="303"/>
      <c r="AT77" s="303"/>
      <c r="AU77" s="303"/>
      <c r="AV77" s="303"/>
      <c r="AW77" s="303"/>
      <c r="AX77" s="303"/>
      <c r="AY77" s="303"/>
      <c r="AZ77" s="303"/>
      <c r="BA77" s="303"/>
      <c r="BB77" s="303"/>
      <c r="BC77" s="303"/>
      <c r="BD77" s="303"/>
      <c r="BE77" s="303"/>
      <c r="BF77" s="303"/>
      <c r="BG77" s="303"/>
      <c r="BH77" s="303"/>
      <c r="BI77" s="303"/>
      <c r="BJ77" s="303"/>
      <c r="BK77" s="303"/>
      <c r="BL77" s="303"/>
      <c r="BM77" s="303"/>
      <c r="BN77" s="303"/>
      <c r="BO77" s="303"/>
      <c r="BP77" s="303"/>
      <c r="BQ77" s="303"/>
      <c r="BR77" s="303"/>
      <c r="BS77" s="303"/>
      <c r="BT77" s="303"/>
      <c r="BU77" s="303"/>
      <c r="BV77" s="303"/>
      <c r="BW77" s="303"/>
      <c r="BX77" s="303"/>
      <c r="BY77" s="303"/>
      <c r="BZ77" s="303"/>
      <c r="CA77" s="303"/>
      <c r="CB77" s="303"/>
      <c r="CC77" s="303"/>
      <c r="CD77" s="303"/>
      <c r="CE77" s="303"/>
      <c r="CF77" s="303"/>
      <c r="CG77" s="303"/>
      <c r="CH77" s="303"/>
      <c r="CI77" s="303"/>
      <c r="CJ77" s="303"/>
      <c r="CK77" s="303"/>
      <c r="CL77" s="303"/>
      <c r="CM77" s="303"/>
      <c r="CN77" s="303"/>
      <c r="CO77" s="303"/>
      <c r="CP77" s="303"/>
      <c r="CQ77" s="303"/>
      <c r="CR77" s="303"/>
      <c r="CS77" s="303"/>
      <c r="CT77" s="303"/>
      <c r="CU77" s="303"/>
      <c r="CV77" s="303"/>
    </row>
    <row r="78" spans="1:100" s="273" customFormat="1" ht="16.5" hidden="1" customHeight="1">
      <c r="A78" s="285" t="e">
        <f>#REF!</f>
        <v>#REF!</v>
      </c>
      <c r="B78" s="285"/>
      <c r="C78" s="285"/>
      <c r="D78" s="285"/>
      <c r="E78" s="285"/>
      <c r="F78" s="285"/>
      <c r="G78" s="285"/>
      <c r="H78" s="285"/>
      <c r="I78" s="286" t="e">
        <f>#REF!</f>
        <v>#REF!</v>
      </c>
      <c r="J78" s="1017" t="e">
        <f>#REF!</f>
        <v>#REF!</v>
      </c>
      <c r="K78" s="1017"/>
      <c r="L78" s="1017"/>
      <c r="M78" s="1017"/>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3"/>
      <c r="AL78" s="303"/>
      <c r="AM78" s="303"/>
      <c r="AN78" s="303"/>
      <c r="AO78" s="303"/>
      <c r="AP78" s="303"/>
      <c r="AQ78" s="303"/>
      <c r="AR78" s="303"/>
      <c r="AS78" s="303"/>
      <c r="AT78" s="303"/>
      <c r="AU78" s="303"/>
      <c r="AV78" s="303"/>
      <c r="AW78" s="303"/>
      <c r="AX78" s="303"/>
      <c r="AY78" s="303"/>
      <c r="AZ78" s="303"/>
      <c r="BA78" s="303"/>
      <c r="BB78" s="303"/>
      <c r="BC78" s="303"/>
      <c r="BD78" s="303"/>
      <c r="BE78" s="303"/>
      <c r="BF78" s="303"/>
      <c r="BG78" s="303"/>
      <c r="BH78" s="303"/>
      <c r="BI78" s="303"/>
      <c r="BJ78" s="303"/>
      <c r="BK78" s="303"/>
      <c r="BL78" s="303"/>
      <c r="BM78" s="303"/>
      <c r="BN78" s="303"/>
      <c r="BO78" s="303"/>
      <c r="BP78" s="303"/>
      <c r="BQ78" s="303"/>
      <c r="BR78" s="303"/>
      <c r="BS78" s="303"/>
      <c r="BT78" s="303"/>
      <c r="BU78" s="303"/>
      <c r="BV78" s="303"/>
      <c r="BW78" s="303"/>
      <c r="BX78" s="303"/>
      <c r="BY78" s="303"/>
      <c r="BZ78" s="303"/>
      <c r="CA78" s="303"/>
      <c r="CB78" s="303"/>
      <c r="CC78" s="303"/>
      <c r="CD78" s="303"/>
      <c r="CE78" s="303"/>
      <c r="CF78" s="303"/>
      <c r="CG78" s="303"/>
      <c r="CH78" s="303"/>
      <c r="CI78" s="303"/>
      <c r="CJ78" s="303"/>
      <c r="CK78" s="303"/>
      <c r="CL78" s="303"/>
      <c r="CM78" s="303"/>
      <c r="CN78" s="303"/>
      <c r="CO78" s="303"/>
      <c r="CP78" s="303"/>
      <c r="CQ78" s="303"/>
      <c r="CR78" s="303"/>
      <c r="CS78" s="303"/>
      <c r="CT78" s="303"/>
      <c r="CU78" s="303"/>
      <c r="CV78" s="303"/>
    </row>
    <row r="79" spans="1:100" s="273" customFormat="1" ht="20.100000000000001" hidden="1" customHeight="1">
      <c r="A79" s="287"/>
      <c r="B79" s="287"/>
      <c r="C79" s="287"/>
      <c r="D79" s="287"/>
      <c r="E79" s="287"/>
      <c r="F79" s="287"/>
      <c r="G79" s="287"/>
      <c r="H79" s="287"/>
      <c r="I79" s="284" t="e">
        <f>#REF!</f>
        <v>#REF!</v>
      </c>
      <c r="J79" s="1017" t="e">
        <f>#REF!</f>
        <v>#REF!</v>
      </c>
      <c r="K79" s="1017"/>
      <c r="L79" s="1017"/>
      <c r="M79" s="1017"/>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3"/>
      <c r="AL79" s="303"/>
      <c r="AM79" s="303"/>
      <c r="AN79" s="303"/>
      <c r="AO79" s="303"/>
      <c r="AP79" s="303"/>
      <c r="AQ79" s="303"/>
      <c r="AR79" s="303"/>
      <c r="AS79" s="303"/>
      <c r="AT79" s="303"/>
      <c r="AU79" s="303"/>
      <c r="AV79" s="303"/>
      <c r="AW79" s="303"/>
      <c r="AX79" s="303"/>
      <c r="AY79" s="303"/>
      <c r="AZ79" s="303"/>
      <c r="BA79" s="303"/>
      <c r="BB79" s="303"/>
      <c r="BC79" s="303"/>
      <c r="BD79" s="303"/>
      <c r="BE79" s="303"/>
      <c r="BF79" s="303"/>
      <c r="BG79" s="303"/>
      <c r="BH79" s="303"/>
      <c r="BI79" s="303"/>
      <c r="BJ79" s="303"/>
      <c r="BK79" s="303"/>
      <c r="BL79" s="303"/>
      <c r="BM79" s="303"/>
      <c r="BN79" s="303"/>
      <c r="BO79" s="303"/>
      <c r="BP79" s="303"/>
      <c r="BQ79" s="303"/>
      <c r="BR79" s="303"/>
      <c r="BS79" s="303"/>
      <c r="BT79" s="303"/>
      <c r="BU79" s="303"/>
      <c r="BV79" s="303"/>
      <c r="BW79" s="303"/>
      <c r="BX79" s="303"/>
      <c r="BY79" s="303"/>
      <c r="BZ79" s="303"/>
      <c r="CA79" s="303"/>
      <c r="CB79" s="303"/>
      <c r="CC79" s="303"/>
      <c r="CD79" s="303"/>
      <c r="CE79" s="303"/>
      <c r="CF79" s="303"/>
      <c r="CG79" s="303"/>
      <c r="CH79" s="303"/>
      <c r="CI79" s="303"/>
      <c r="CJ79" s="303"/>
      <c r="CK79" s="303"/>
      <c r="CL79" s="303"/>
      <c r="CM79" s="303"/>
      <c r="CN79" s="303"/>
      <c r="CO79" s="303"/>
      <c r="CP79" s="303"/>
      <c r="CQ79" s="303"/>
      <c r="CR79" s="303"/>
      <c r="CS79" s="303"/>
      <c r="CT79" s="303"/>
      <c r="CU79" s="303"/>
      <c r="CV79" s="303"/>
    </row>
    <row r="80" spans="1:100" s="273" customFormat="1" ht="16.5" hidden="1" customHeight="1">
      <c r="A80" s="283" t="e">
        <f>#REF!</f>
        <v>#REF!</v>
      </c>
      <c r="B80" s="283"/>
      <c r="C80" s="283"/>
      <c r="D80" s="283"/>
      <c r="E80" s="283"/>
      <c r="F80" s="283"/>
      <c r="G80" s="283"/>
      <c r="H80" s="283"/>
      <c r="I80" s="284" t="e">
        <f>#REF!</f>
        <v>#REF!</v>
      </c>
      <c r="J80" s="1017"/>
      <c r="K80" s="1017"/>
      <c r="L80" s="1017"/>
      <c r="M80" s="1017"/>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3"/>
      <c r="AL80" s="303"/>
      <c r="AM80" s="303"/>
      <c r="AN80" s="303"/>
      <c r="AO80" s="303"/>
      <c r="AP80" s="303"/>
      <c r="AQ80" s="303"/>
      <c r="AR80" s="303"/>
      <c r="AS80" s="303"/>
      <c r="AT80" s="303"/>
      <c r="AU80" s="303"/>
      <c r="AV80" s="303"/>
      <c r="AW80" s="303"/>
      <c r="AX80" s="303"/>
      <c r="AY80" s="303"/>
      <c r="AZ80" s="303"/>
      <c r="BA80" s="303"/>
      <c r="BB80" s="303"/>
      <c r="BC80" s="303"/>
      <c r="BD80" s="303"/>
      <c r="BE80" s="303"/>
      <c r="BF80" s="303"/>
      <c r="BG80" s="303"/>
      <c r="BH80" s="303"/>
      <c r="BI80" s="303"/>
      <c r="BJ80" s="303"/>
      <c r="BK80" s="303"/>
      <c r="BL80" s="303"/>
      <c r="BM80" s="303"/>
      <c r="BN80" s="303"/>
      <c r="BO80" s="303"/>
      <c r="BP80" s="303"/>
      <c r="BQ80" s="303"/>
      <c r="BR80" s="303"/>
      <c r="BS80" s="303"/>
      <c r="BT80" s="303"/>
      <c r="BU80" s="303"/>
      <c r="BV80" s="303"/>
      <c r="BW80" s="303"/>
      <c r="BX80" s="303"/>
      <c r="BY80" s="303"/>
      <c r="BZ80" s="303"/>
      <c r="CA80" s="303"/>
      <c r="CB80" s="303"/>
      <c r="CC80" s="303"/>
      <c r="CD80" s="303"/>
      <c r="CE80" s="303"/>
      <c r="CF80" s="303"/>
      <c r="CG80" s="303"/>
      <c r="CH80" s="303"/>
      <c r="CI80" s="303"/>
      <c r="CJ80" s="303"/>
      <c r="CK80" s="303"/>
      <c r="CL80" s="303"/>
      <c r="CM80" s="303"/>
      <c r="CN80" s="303"/>
      <c r="CO80" s="303"/>
      <c r="CP80" s="303"/>
      <c r="CQ80" s="303"/>
      <c r="CR80" s="303"/>
      <c r="CS80" s="303"/>
      <c r="CT80" s="303"/>
      <c r="CU80" s="303"/>
      <c r="CV80" s="303"/>
    </row>
    <row r="81" spans="1:100" s="273" customFormat="1" ht="16.5" hidden="1" customHeight="1">
      <c r="A81" s="288" t="e">
        <f>#REF!</f>
        <v>#REF!</v>
      </c>
      <c r="B81" s="288"/>
      <c r="C81" s="288"/>
      <c r="D81" s="288"/>
      <c r="E81" s="288"/>
      <c r="F81" s="288"/>
      <c r="G81" s="288"/>
      <c r="H81" s="288"/>
      <c r="I81" s="284" t="e">
        <f>#REF!</f>
        <v>#REF!</v>
      </c>
      <c r="J81" s="1017"/>
      <c r="K81" s="1017"/>
      <c r="L81" s="1017"/>
      <c r="M81" s="1017"/>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3"/>
      <c r="AL81" s="303"/>
      <c r="AM81" s="303"/>
      <c r="AN81" s="303"/>
      <c r="AO81" s="303"/>
      <c r="AP81" s="303"/>
      <c r="AQ81" s="303"/>
      <c r="AR81" s="303"/>
      <c r="AS81" s="303"/>
      <c r="AT81" s="303"/>
      <c r="AU81" s="303"/>
      <c r="AV81" s="303"/>
      <c r="AW81" s="303"/>
      <c r="AX81" s="303"/>
      <c r="AY81" s="303"/>
      <c r="AZ81" s="303"/>
      <c r="BA81" s="303"/>
      <c r="BB81" s="303"/>
      <c r="BC81" s="303"/>
      <c r="BD81" s="303"/>
      <c r="BE81" s="303"/>
      <c r="BF81" s="303"/>
      <c r="BG81" s="303"/>
      <c r="BH81" s="303"/>
      <c r="BI81" s="303"/>
      <c r="BJ81" s="303"/>
      <c r="BK81" s="303"/>
      <c r="BL81" s="303"/>
      <c r="BM81" s="303"/>
      <c r="BN81" s="303"/>
      <c r="BO81" s="303"/>
      <c r="BP81" s="303"/>
      <c r="BQ81" s="303"/>
      <c r="BR81" s="303"/>
      <c r="BS81" s="303"/>
      <c r="BT81" s="303"/>
      <c r="BU81" s="303"/>
      <c r="BV81" s="303"/>
      <c r="BW81" s="303"/>
      <c r="BX81" s="303"/>
      <c r="BY81" s="303"/>
      <c r="BZ81" s="303"/>
      <c r="CA81" s="303"/>
      <c r="CB81" s="303"/>
      <c r="CC81" s="303"/>
      <c r="CD81" s="303"/>
      <c r="CE81" s="303"/>
      <c r="CF81" s="303"/>
      <c r="CG81" s="303"/>
      <c r="CH81" s="303"/>
      <c r="CI81" s="303"/>
      <c r="CJ81" s="303"/>
      <c r="CK81" s="303"/>
      <c r="CL81" s="303"/>
      <c r="CM81" s="303"/>
      <c r="CN81" s="303"/>
      <c r="CO81" s="303"/>
      <c r="CP81" s="303"/>
      <c r="CQ81" s="303"/>
      <c r="CR81" s="303"/>
      <c r="CS81" s="303"/>
      <c r="CT81" s="303"/>
      <c r="CU81" s="303"/>
      <c r="CV81" s="303"/>
    </row>
    <row r="82" spans="1:100" s="273" customFormat="1" ht="16.5" hidden="1" customHeight="1">
      <c r="A82" s="289" t="e">
        <f>#REF!</f>
        <v>#REF!</v>
      </c>
      <c r="B82" s="289"/>
      <c r="C82" s="289"/>
      <c r="D82" s="289"/>
      <c r="E82" s="289"/>
      <c r="F82" s="289"/>
      <c r="G82" s="289"/>
      <c r="H82" s="289"/>
      <c r="I82" s="284" t="e">
        <f>#REF!</f>
        <v>#REF!</v>
      </c>
      <c r="J82" s="1017"/>
      <c r="K82" s="1017"/>
      <c r="L82" s="1017"/>
      <c r="M82" s="1017"/>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3"/>
      <c r="AL82" s="303"/>
      <c r="AM82" s="303"/>
      <c r="AN82" s="303"/>
      <c r="AO82" s="303"/>
      <c r="AP82" s="303"/>
      <c r="AQ82" s="303"/>
      <c r="AR82" s="303"/>
      <c r="AS82" s="303"/>
      <c r="AT82" s="303"/>
      <c r="AU82" s="303"/>
      <c r="AV82" s="303"/>
      <c r="AW82" s="303"/>
      <c r="AX82" s="303"/>
      <c r="AY82" s="303"/>
      <c r="AZ82" s="303"/>
      <c r="BA82" s="303"/>
      <c r="BB82" s="303"/>
      <c r="BC82" s="303"/>
      <c r="BD82" s="303"/>
      <c r="BE82" s="303"/>
      <c r="BF82" s="303"/>
      <c r="BG82" s="303"/>
      <c r="BH82" s="303"/>
      <c r="BI82" s="303"/>
      <c r="BJ82" s="303"/>
      <c r="BK82" s="303"/>
      <c r="BL82" s="303"/>
      <c r="BM82" s="303"/>
      <c r="BN82" s="303"/>
      <c r="BO82" s="303"/>
      <c r="BP82" s="303"/>
      <c r="BQ82" s="303"/>
      <c r="BR82" s="303"/>
      <c r="BS82" s="303"/>
      <c r="BT82" s="303"/>
      <c r="BU82" s="303"/>
      <c r="BV82" s="303"/>
      <c r="BW82" s="303"/>
      <c r="BX82" s="303"/>
      <c r="BY82" s="303"/>
      <c r="BZ82" s="303"/>
      <c r="CA82" s="303"/>
      <c r="CB82" s="303"/>
      <c r="CC82" s="303"/>
      <c r="CD82" s="303"/>
      <c r="CE82" s="303"/>
      <c r="CF82" s="303"/>
      <c r="CG82" s="303"/>
      <c r="CH82" s="303"/>
      <c r="CI82" s="303"/>
      <c r="CJ82" s="303"/>
      <c r="CK82" s="303"/>
      <c r="CL82" s="303"/>
      <c r="CM82" s="303"/>
      <c r="CN82" s="303"/>
      <c r="CO82" s="303"/>
      <c r="CP82" s="303"/>
      <c r="CQ82" s="303"/>
      <c r="CR82" s="303"/>
      <c r="CS82" s="303"/>
      <c r="CT82" s="303"/>
      <c r="CU82" s="303"/>
      <c r="CV82" s="303"/>
    </row>
    <row r="83" spans="1:100" s="273" customFormat="1" ht="16.5" hidden="1" customHeight="1">
      <c r="A83" s="285" t="e">
        <f>#REF!</f>
        <v>#REF!</v>
      </c>
      <c r="B83" s="285"/>
      <c r="C83" s="285"/>
      <c r="D83" s="285"/>
      <c r="E83" s="285"/>
      <c r="F83" s="285"/>
      <c r="G83" s="285"/>
      <c r="H83" s="285"/>
      <c r="I83" s="286" t="e">
        <f>#REF!</f>
        <v>#REF!</v>
      </c>
      <c r="J83" s="1017" t="e">
        <f>#REF!</f>
        <v>#REF!</v>
      </c>
      <c r="K83" s="1017"/>
      <c r="L83" s="1017"/>
      <c r="M83" s="1017"/>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3"/>
      <c r="AL83" s="303"/>
      <c r="AM83" s="303"/>
      <c r="AN83" s="303"/>
      <c r="AO83" s="303"/>
      <c r="AP83" s="303"/>
      <c r="AQ83" s="303"/>
      <c r="AR83" s="303"/>
      <c r="AS83" s="303"/>
      <c r="AT83" s="303"/>
      <c r="AU83" s="303"/>
      <c r="AV83" s="303"/>
      <c r="AW83" s="303"/>
      <c r="AX83" s="303"/>
      <c r="AY83" s="303"/>
      <c r="AZ83" s="303"/>
      <c r="BA83" s="303"/>
      <c r="BB83" s="303"/>
      <c r="BC83" s="303"/>
      <c r="BD83" s="303"/>
      <c r="BE83" s="303"/>
      <c r="BF83" s="303"/>
      <c r="BG83" s="303"/>
      <c r="BH83" s="303"/>
      <c r="BI83" s="303"/>
      <c r="BJ83" s="303"/>
      <c r="BK83" s="303"/>
      <c r="BL83" s="303"/>
      <c r="BM83" s="303"/>
      <c r="BN83" s="303"/>
      <c r="BO83" s="303"/>
      <c r="BP83" s="303"/>
      <c r="BQ83" s="303"/>
      <c r="BR83" s="303"/>
      <c r="BS83" s="303"/>
      <c r="BT83" s="303"/>
      <c r="BU83" s="303"/>
      <c r="BV83" s="303"/>
      <c r="BW83" s="303"/>
      <c r="BX83" s="303"/>
      <c r="BY83" s="303"/>
      <c r="BZ83" s="303"/>
      <c r="CA83" s="303"/>
      <c r="CB83" s="303"/>
      <c r="CC83" s="303"/>
      <c r="CD83" s="303"/>
      <c r="CE83" s="303"/>
      <c r="CF83" s="303"/>
      <c r="CG83" s="303"/>
      <c r="CH83" s="303"/>
      <c r="CI83" s="303"/>
      <c r="CJ83" s="303"/>
      <c r="CK83" s="303"/>
      <c r="CL83" s="303"/>
      <c r="CM83" s="303"/>
      <c r="CN83" s="303"/>
      <c r="CO83" s="303"/>
      <c r="CP83" s="303"/>
      <c r="CQ83" s="303"/>
      <c r="CR83" s="303"/>
      <c r="CS83" s="303"/>
      <c r="CT83" s="303"/>
      <c r="CU83" s="303"/>
      <c r="CV83" s="303"/>
    </row>
    <row r="84" spans="1:100" s="273" customFormat="1" ht="16.5" hidden="1" customHeight="1">
      <c r="A84" s="285" t="e">
        <f>#REF!</f>
        <v>#REF!</v>
      </c>
      <c r="B84" s="285"/>
      <c r="C84" s="285"/>
      <c r="D84" s="285"/>
      <c r="E84" s="285"/>
      <c r="F84" s="285"/>
      <c r="G84" s="285"/>
      <c r="H84" s="285"/>
      <c r="I84" s="286" t="e">
        <f>#REF!</f>
        <v>#REF!</v>
      </c>
      <c r="J84" s="1017" t="e">
        <f>#REF!</f>
        <v>#REF!</v>
      </c>
      <c r="K84" s="1017"/>
      <c r="L84" s="1017"/>
      <c r="M84" s="1017"/>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3"/>
      <c r="AL84" s="303"/>
      <c r="AM84" s="303"/>
      <c r="AN84" s="303"/>
      <c r="AO84" s="303"/>
      <c r="AP84" s="303"/>
      <c r="AQ84" s="303"/>
      <c r="AR84" s="303"/>
      <c r="AS84" s="303"/>
      <c r="AT84" s="303"/>
      <c r="AU84" s="303"/>
      <c r="AV84" s="303"/>
      <c r="AW84" s="303"/>
      <c r="AX84" s="303"/>
      <c r="AY84" s="303"/>
      <c r="AZ84" s="303"/>
      <c r="BA84" s="303"/>
      <c r="BB84" s="303"/>
      <c r="BC84" s="303"/>
      <c r="BD84" s="303"/>
      <c r="BE84" s="303"/>
      <c r="BF84" s="303"/>
      <c r="BG84" s="303"/>
      <c r="BH84" s="303"/>
      <c r="BI84" s="303"/>
      <c r="BJ84" s="303"/>
      <c r="BK84" s="303"/>
      <c r="BL84" s="303"/>
      <c r="BM84" s="303"/>
      <c r="BN84" s="303"/>
      <c r="BO84" s="303"/>
      <c r="BP84" s="303"/>
      <c r="BQ84" s="303"/>
      <c r="BR84" s="303"/>
      <c r="BS84" s="303"/>
      <c r="BT84" s="303"/>
      <c r="BU84" s="303"/>
      <c r="BV84" s="303"/>
      <c r="BW84" s="303"/>
      <c r="BX84" s="303"/>
      <c r="BY84" s="303"/>
      <c r="BZ84" s="303"/>
      <c r="CA84" s="303"/>
      <c r="CB84" s="303"/>
      <c r="CC84" s="303"/>
      <c r="CD84" s="303"/>
      <c r="CE84" s="303"/>
      <c r="CF84" s="303"/>
      <c r="CG84" s="303"/>
      <c r="CH84" s="303"/>
      <c r="CI84" s="303"/>
      <c r="CJ84" s="303"/>
      <c r="CK84" s="303"/>
      <c r="CL84" s="303"/>
      <c r="CM84" s="303"/>
      <c r="CN84" s="303"/>
      <c r="CO84" s="303"/>
      <c r="CP84" s="303"/>
      <c r="CQ84" s="303"/>
      <c r="CR84" s="303"/>
      <c r="CS84" s="303"/>
      <c r="CT84" s="303"/>
      <c r="CU84" s="303"/>
      <c r="CV84" s="303"/>
    </row>
    <row r="85" spans="1:100" s="273" customFormat="1" ht="16.5" hidden="1" customHeight="1">
      <c r="A85" s="285" t="e">
        <f>#REF!</f>
        <v>#REF!</v>
      </c>
      <c r="B85" s="285"/>
      <c r="C85" s="285"/>
      <c r="D85" s="285"/>
      <c r="E85" s="285"/>
      <c r="F85" s="285"/>
      <c r="G85" s="285"/>
      <c r="H85" s="285"/>
      <c r="I85" s="286" t="e">
        <f>#REF!</f>
        <v>#REF!</v>
      </c>
      <c r="J85" s="1017" t="e">
        <f>#REF!</f>
        <v>#REF!</v>
      </c>
      <c r="K85" s="1017"/>
      <c r="L85" s="1017"/>
      <c r="M85" s="1017"/>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3"/>
      <c r="AL85" s="303"/>
      <c r="AM85" s="303"/>
      <c r="AN85" s="303"/>
      <c r="AO85" s="303"/>
      <c r="AP85" s="303"/>
      <c r="AQ85" s="303"/>
      <c r="AR85" s="303"/>
      <c r="AS85" s="303"/>
      <c r="AT85" s="303"/>
      <c r="AU85" s="303"/>
      <c r="AV85" s="303"/>
      <c r="AW85" s="303"/>
      <c r="AX85" s="303"/>
      <c r="AY85" s="303"/>
      <c r="AZ85" s="303"/>
      <c r="BA85" s="303"/>
      <c r="BB85" s="303"/>
      <c r="BC85" s="303"/>
      <c r="BD85" s="303"/>
      <c r="BE85" s="303"/>
      <c r="BF85" s="303"/>
      <c r="BG85" s="303"/>
      <c r="BH85" s="303"/>
      <c r="BI85" s="303"/>
      <c r="BJ85" s="303"/>
      <c r="BK85" s="303"/>
      <c r="BL85" s="303"/>
      <c r="BM85" s="303"/>
      <c r="BN85" s="303"/>
      <c r="BO85" s="303"/>
      <c r="BP85" s="303"/>
      <c r="BQ85" s="303"/>
      <c r="BR85" s="303"/>
      <c r="BS85" s="303"/>
      <c r="BT85" s="303"/>
      <c r="BU85" s="303"/>
      <c r="BV85" s="303"/>
      <c r="BW85" s="303"/>
      <c r="BX85" s="303"/>
      <c r="BY85" s="303"/>
      <c r="BZ85" s="303"/>
      <c r="CA85" s="303"/>
      <c r="CB85" s="303"/>
      <c r="CC85" s="303"/>
      <c r="CD85" s="303"/>
      <c r="CE85" s="303"/>
      <c r="CF85" s="303"/>
      <c r="CG85" s="303"/>
      <c r="CH85" s="303"/>
      <c r="CI85" s="303"/>
      <c r="CJ85" s="303"/>
      <c r="CK85" s="303"/>
      <c r="CL85" s="303"/>
      <c r="CM85" s="303"/>
      <c r="CN85" s="303"/>
      <c r="CO85" s="303"/>
      <c r="CP85" s="303"/>
      <c r="CQ85" s="303"/>
      <c r="CR85" s="303"/>
      <c r="CS85" s="303"/>
      <c r="CT85" s="303"/>
      <c r="CU85" s="303"/>
      <c r="CV85" s="303"/>
    </row>
    <row r="86" spans="1:100" s="273" customFormat="1" ht="16.5" hidden="1" customHeight="1">
      <c r="A86" s="285" t="e">
        <f>#REF!</f>
        <v>#REF!</v>
      </c>
      <c r="B86" s="285"/>
      <c r="C86" s="285"/>
      <c r="D86" s="285"/>
      <c r="E86" s="285"/>
      <c r="F86" s="285"/>
      <c r="G86" s="285"/>
      <c r="H86" s="285"/>
      <c r="I86" s="286" t="e">
        <f>#REF!</f>
        <v>#REF!</v>
      </c>
      <c r="J86" s="1017" t="e">
        <f>#REF!</f>
        <v>#REF!</v>
      </c>
      <c r="K86" s="1017"/>
      <c r="L86" s="1017"/>
      <c r="M86" s="1017"/>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3"/>
      <c r="AK86" s="303"/>
      <c r="AL86" s="303"/>
      <c r="AM86" s="303"/>
      <c r="AN86" s="303"/>
      <c r="AO86" s="303"/>
      <c r="AP86" s="303"/>
      <c r="AQ86" s="303"/>
      <c r="AR86" s="303"/>
      <c r="AS86" s="303"/>
      <c r="AT86" s="303"/>
      <c r="AU86" s="303"/>
      <c r="AV86" s="303"/>
      <c r="AW86" s="303"/>
      <c r="AX86" s="303"/>
      <c r="AY86" s="303"/>
      <c r="AZ86" s="303"/>
      <c r="BA86" s="303"/>
      <c r="BB86" s="303"/>
      <c r="BC86" s="303"/>
      <c r="BD86" s="303"/>
      <c r="BE86" s="303"/>
      <c r="BF86" s="303"/>
      <c r="BG86" s="303"/>
      <c r="BH86" s="303"/>
      <c r="BI86" s="303"/>
      <c r="BJ86" s="303"/>
      <c r="BK86" s="303"/>
      <c r="BL86" s="303"/>
      <c r="BM86" s="303"/>
      <c r="BN86" s="303"/>
      <c r="BO86" s="303"/>
      <c r="BP86" s="303"/>
      <c r="BQ86" s="303"/>
      <c r="BR86" s="303"/>
      <c r="BS86" s="303"/>
      <c r="BT86" s="303"/>
      <c r="BU86" s="303"/>
      <c r="BV86" s="303"/>
      <c r="BW86" s="303"/>
      <c r="BX86" s="303"/>
      <c r="BY86" s="303"/>
      <c r="BZ86" s="303"/>
      <c r="CA86" s="303"/>
      <c r="CB86" s="303"/>
      <c r="CC86" s="303"/>
      <c r="CD86" s="303"/>
      <c r="CE86" s="303"/>
      <c r="CF86" s="303"/>
      <c r="CG86" s="303"/>
      <c r="CH86" s="303"/>
      <c r="CI86" s="303"/>
      <c r="CJ86" s="303"/>
      <c r="CK86" s="303"/>
      <c r="CL86" s="303"/>
      <c r="CM86" s="303"/>
      <c r="CN86" s="303"/>
      <c r="CO86" s="303"/>
      <c r="CP86" s="303"/>
      <c r="CQ86" s="303"/>
      <c r="CR86" s="303"/>
      <c r="CS86" s="303"/>
      <c r="CT86" s="303"/>
      <c r="CU86" s="303"/>
      <c r="CV86" s="303"/>
    </row>
    <row r="87" spans="1:100" s="273" customFormat="1" ht="16.5" hidden="1" customHeight="1">
      <c r="A87" s="285"/>
      <c r="B87" s="285"/>
      <c r="C87" s="285"/>
      <c r="D87" s="285"/>
      <c r="E87" s="285"/>
      <c r="F87" s="285"/>
      <c r="G87" s="285"/>
      <c r="H87" s="285"/>
      <c r="I87" s="284" t="e">
        <f>#REF!</f>
        <v>#REF!</v>
      </c>
      <c r="J87" s="1017" t="e">
        <f>#REF!</f>
        <v>#REF!</v>
      </c>
      <c r="K87" s="1017"/>
      <c r="L87" s="1017"/>
      <c r="M87" s="1017"/>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3"/>
      <c r="AK87" s="303"/>
      <c r="AL87" s="303"/>
      <c r="AM87" s="303"/>
      <c r="AN87" s="303"/>
      <c r="AO87" s="303"/>
      <c r="AP87" s="303"/>
      <c r="AQ87" s="303"/>
      <c r="AR87" s="303"/>
      <c r="AS87" s="303"/>
      <c r="AT87" s="303"/>
      <c r="AU87" s="303"/>
      <c r="AV87" s="303"/>
      <c r="AW87" s="303"/>
      <c r="AX87" s="303"/>
      <c r="AY87" s="303"/>
      <c r="AZ87" s="303"/>
      <c r="BA87" s="303"/>
      <c r="BB87" s="303"/>
      <c r="BC87" s="303"/>
      <c r="BD87" s="303"/>
      <c r="BE87" s="303"/>
      <c r="BF87" s="303"/>
      <c r="BG87" s="303"/>
      <c r="BH87" s="303"/>
      <c r="BI87" s="303"/>
      <c r="BJ87" s="303"/>
      <c r="BK87" s="303"/>
      <c r="BL87" s="303"/>
      <c r="BM87" s="303"/>
      <c r="BN87" s="303"/>
      <c r="BO87" s="303"/>
      <c r="BP87" s="303"/>
      <c r="BQ87" s="303"/>
      <c r="BR87" s="303"/>
      <c r="BS87" s="303"/>
      <c r="BT87" s="303"/>
      <c r="BU87" s="303"/>
      <c r="BV87" s="303"/>
      <c r="BW87" s="303"/>
      <c r="BX87" s="303"/>
      <c r="BY87" s="303"/>
      <c r="BZ87" s="303"/>
      <c r="CA87" s="303"/>
      <c r="CB87" s="303"/>
      <c r="CC87" s="303"/>
      <c r="CD87" s="303"/>
      <c r="CE87" s="303"/>
      <c r="CF87" s="303"/>
      <c r="CG87" s="303"/>
      <c r="CH87" s="303"/>
      <c r="CI87" s="303"/>
      <c r="CJ87" s="303"/>
      <c r="CK87" s="303"/>
      <c r="CL87" s="303"/>
      <c r="CM87" s="303"/>
      <c r="CN87" s="303"/>
      <c r="CO87" s="303"/>
      <c r="CP87" s="303"/>
      <c r="CQ87" s="303"/>
      <c r="CR87" s="303"/>
      <c r="CS87" s="303"/>
      <c r="CT87" s="303"/>
      <c r="CU87" s="303"/>
      <c r="CV87" s="303"/>
    </row>
    <row r="88" spans="1:100" s="273" customFormat="1" ht="20.100000000000001" hidden="1" customHeight="1">
      <c r="A88" s="289" t="e">
        <f>#REF!</f>
        <v>#REF!</v>
      </c>
      <c r="B88" s="289"/>
      <c r="C88" s="289"/>
      <c r="D88" s="289"/>
      <c r="E88" s="289"/>
      <c r="F88" s="289"/>
      <c r="G88" s="289"/>
      <c r="H88" s="289"/>
      <c r="I88" s="284" t="e">
        <f>#REF!</f>
        <v>#REF!</v>
      </c>
      <c r="J88" s="1017"/>
      <c r="K88" s="1017"/>
      <c r="L88" s="1017"/>
      <c r="M88" s="1017"/>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03"/>
      <c r="AL88" s="303"/>
      <c r="AM88" s="303"/>
      <c r="AN88" s="303"/>
      <c r="AO88" s="303"/>
      <c r="AP88" s="303"/>
      <c r="AQ88" s="303"/>
      <c r="AR88" s="303"/>
      <c r="AS88" s="303"/>
      <c r="AT88" s="303"/>
      <c r="AU88" s="303"/>
      <c r="AV88" s="303"/>
      <c r="AW88" s="303"/>
      <c r="AX88" s="303"/>
      <c r="AY88" s="303"/>
      <c r="AZ88" s="303"/>
      <c r="BA88" s="303"/>
      <c r="BB88" s="303"/>
      <c r="BC88" s="303"/>
      <c r="BD88" s="303"/>
      <c r="BE88" s="303"/>
      <c r="BF88" s="303"/>
      <c r="BG88" s="303"/>
      <c r="BH88" s="303"/>
      <c r="BI88" s="303"/>
      <c r="BJ88" s="303"/>
      <c r="BK88" s="303"/>
      <c r="BL88" s="303"/>
      <c r="BM88" s="303"/>
      <c r="BN88" s="303"/>
      <c r="BO88" s="303"/>
      <c r="BP88" s="303"/>
      <c r="BQ88" s="303"/>
      <c r="BR88" s="303"/>
      <c r="BS88" s="303"/>
      <c r="BT88" s="303"/>
      <c r="BU88" s="303"/>
      <c r="BV88" s="303"/>
      <c r="BW88" s="303"/>
      <c r="BX88" s="303"/>
      <c r="BY88" s="303"/>
      <c r="BZ88" s="303"/>
      <c r="CA88" s="303"/>
      <c r="CB88" s="303"/>
      <c r="CC88" s="303"/>
      <c r="CD88" s="303"/>
      <c r="CE88" s="303"/>
      <c r="CF88" s="303"/>
      <c r="CG88" s="303"/>
      <c r="CH88" s="303"/>
      <c r="CI88" s="303"/>
      <c r="CJ88" s="303"/>
      <c r="CK88" s="303"/>
      <c r="CL88" s="303"/>
      <c r="CM88" s="303"/>
      <c r="CN88" s="303"/>
      <c r="CO88" s="303"/>
      <c r="CP88" s="303"/>
      <c r="CQ88" s="303"/>
      <c r="CR88" s="303"/>
      <c r="CS88" s="303"/>
      <c r="CT88" s="303"/>
      <c r="CU88" s="303"/>
      <c r="CV88" s="303"/>
    </row>
    <row r="89" spans="1:100" s="273" customFormat="1" ht="16.5" hidden="1" customHeight="1">
      <c r="A89" s="285" t="e">
        <f>#REF!</f>
        <v>#REF!</v>
      </c>
      <c r="B89" s="285"/>
      <c r="C89" s="285"/>
      <c r="D89" s="285"/>
      <c r="E89" s="285"/>
      <c r="F89" s="285"/>
      <c r="G89" s="285"/>
      <c r="H89" s="285"/>
      <c r="I89" s="286" t="e">
        <f>#REF!</f>
        <v>#REF!</v>
      </c>
      <c r="J89" s="1017" t="e">
        <f>#REF!</f>
        <v>#REF!</v>
      </c>
      <c r="K89" s="1017"/>
      <c r="L89" s="1017"/>
      <c r="M89" s="1017"/>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303"/>
      <c r="AL89" s="303"/>
      <c r="AM89" s="303"/>
      <c r="AN89" s="303"/>
      <c r="AO89" s="303"/>
      <c r="AP89" s="303"/>
      <c r="AQ89" s="303"/>
      <c r="AR89" s="303"/>
      <c r="AS89" s="303"/>
      <c r="AT89" s="303"/>
      <c r="AU89" s="303"/>
      <c r="AV89" s="303"/>
      <c r="AW89" s="303"/>
      <c r="AX89" s="303"/>
      <c r="AY89" s="303"/>
      <c r="AZ89" s="303"/>
      <c r="BA89" s="303"/>
      <c r="BB89" s="303"/>
      <c r="BC89" s="303"/>
      <c r="BD89" s="303"/>
      <c r="BE89" s="303"/>
      <c r="BF89" s="303"/>
      <c r="BG89" s="303"/>
      <c r="BH89" s="303"/>
      <c r="BI89" s="303"/>
      <c r="BJ89" s="303"/>
      <c r="BK89" s="303"/>
      <c r="BL89" s="303"/>
      <c r="BM89" s="303"/>
      <c r="BN89" s="303"/>
      <c r="BO89" s="303"/>
      <c r="BP89" s="303"/>
      <c r="BQ89" s="303"/>
      <c r="BR89" s="303"/>
      <c r="BS89" s="303"/>
      <c r="BT89" s="303"/>
      <c r="BU89" s="303"/>
      <c r="BV89" s="303"/>
      <c r="BW89" s="303"/>
      <c r="BX89" s="303"/>
      <c r="BY89" s="303"/>
      <c r="BZ89" s="303"/>
      <c r="CA89" s="303"/>
      <c r="CB89" s="303"/>
      <c r="CC89" s="303"/>
      <c r="CD89" s="303"/>
      <c r="CE89" s="303"/>
      <c r="CF89" s="303"/>
      <c r="CG89" s="303"/>
      <c r="CH89" s="303"/>
      <c r="CI89" s="303"/>
      <c r="CJ89" s="303"/>
      <c r="CK89" s="303"/>
      <c r="CL89" s="303"/>
      <c r="CM89" s="303"/>
      <c r="CN89" s="303"/>
      <c r="CO89" s="303"/>
      <c r="CP89" s="303"/>
      <c r="CQ89" s="303"/>
      <c r="CR89" s="303"/>
      <c r="CS89" s="303"/>
      <c r="CT89" s="303"/>
      <c r="CU89" s="303"/>
      <c r="CV89" s="303"/>
    </row>
    <row r="90" spans="1:100" s="273" customFormat="1" ht="16.5" hidden="1" customHeight="1">
      <c r="A90" s="285" t="e">
        <f>#REF!</f>
        <v>#REF!</v>
      </c>
      <c r="B90" s="285"/>
      <c r="C90" s="285"/>
      <c r="D90" s="285"/>
      <c r="E90" s="285"/>
      <c r="F90" s="285"/>
      <c r="G90" s="285"/>
      <c r="H90" s="285"/>
      <c r="I90" s="286" t="e">
        <f>#REF!</f>
        <v>#REF!</v>
      </c>
      <c r="J90" s="1017" t="e">
        <f>#REF!</f>
        <v>#REF!</v>
      </c>
      <c r="K90" s="1017"/>
      <c r="L90" s="1017"/>
      <c r="M90" s="1017"/>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303"/>
      <c r="AL90" s="303"/>
      <c r="AM90" s="303"/>
      <c r="AN90" s="303"/>
      <c r="AO90" s="303"/>
      <c r="AP90" s="303"/>
      <c r="AQ90" s="303"/>
      <c r="AR90" s="303"/>
      <c r="AS90" s="303"/>
      <c r="AT90" s="303"/>
      <c r="AU90" s="303"/>
      <c r="AV90" s="303"/>
      <c r="AW90" s="303"/>
      <c r="AX90" s="303"/>
      <c r="AY90" s="303"/>
      <c r="AZ90" s="303"/>
      <c r="BA90" s="303"/>
      <c r="BB90" s="303"/>
      <c r="BC90" s="303"/>
      <c r="BD90" s="303"/>
      <c r="BE90" s="303"/>
      <c r="BF90" s="303"/>
      <c r="BG90" s="303"/>
      <c r="BH90" s="303"/>
      <c r="BI90" s="303"/>
      <c r="BJ90" s="303"/>
      <c r="BK90" s="303"/>
      <c r="BL90" s="303"/>
      <c r="BM90" s="303"/>
      <c r="BN90" s="303"/>
      <c r="BO90" s="303"/>
      <c r="BP90" s="303"/>
      <c r="BQ90" s="303"/>
      <c r="BR90" s="303"/>
      <c r="BS90" s="303"/>
      <c r="BT90" s="303"/>
      <c r="BU90" s="303"/>
      <c r="BV90" s="303"/>
      <c r="BW90" s="303"/>
      <c r="BX90" s="303"/>
      <c r="BY90" s="303"/>
      <c r="BZ90" s="303"/>
      <c r="CA90" s="303"/>
      <c r="CB90" s="303"/>
      <c r="CC90" s="303"/>
      <c r="CD90" s="303"/>
      <c r="CE90" s="303"/>
      <c r="CF90" s="303"/>
      <c r="CG90" s="303"/>
      <c r="CH90" s="303"/>
      <c r="CI90" s="303"/>
      <c r="CJ90" s="303"/>
      <c r="CK90" s="303"/>
      <c r="CL90" s="303"/>
      <c r="CM90" s="303"/>
      <c r="CN90" s="303"/>
      <c r="CO90" s="303"/>
      <c r="CP90" s="303"/>
      <c r="CQ90" s="303"/>
      <c r="CR90" s="303"/>
      <c r="CS90" s="303"/>
      <c r="CT90" s="303"/>
      <c r="CU90" s="303"/>
      <c r="CV90" s="303"/>
    </row>
    <row r="91" spans="1:100" s="273" customFormat="1" ht="20.100000000000001" hidden="1" customHeight="1">
      <c r="A91" s="285" t="e">
        <f>#REF!</f>
        <v>#REF!</v>
      </c>
      <c r="B91" s="285"/>
      <c r="C91" s="285"/>
      <c r="D91" s="285"/>
      <c r="E91" s="285"/>
      <c r="F91" s="285"/>
      <c r="G91" s="285"/>
      <c r="H91" s="285"/>
      <c r="I91" s="286" t="e">
        <f>#REF!</f>
        <v>#REF!</v>
      </c>
      <c r="J91" s="1017" t="e">
        <f>#REF!</f>
        <v>#REF!</v>
      </c>
      <c r="K91" s="1017"/>
      <c r="L91" s="1017"/>
      <c r="M91" s="1017"/>
      <c r="N91" s="303"/>
      <c r="O91" s="303"/>
      <c r="P91" s="303"/>
      <c r="Q91" s="303"/>
      <c r="R91" s="303"/>
      <c r="S91" s="303"/>
      <c r="T91" s="303"/>
      <c r="U91" s="303"/>
      <c r="V91" s="303"/>
      <c r="W91" s="303"/>
      <c r="X91" s="303"/>
      <c r="Y91" s="303"/>
      <c r="Z91" s="303"/>
      <c r="AA91" s="303"/>
      <c r="AB91" s="303"/>
      <c r="AC91" s="303"/>
      <c r="AD91" s="303"/>
      <c r="AE91" s="303"/>
      <c r="AF91" s="303"/>
      <c r="AG91" s="303"/>
      <c r="AH91" s="303"/>
      <c r="AI91" s="303"/>
      <c r="AJ91" s="303"/>
      <c r="AK91" s="303"/>
      <c r="AL91" s="303"/>
      <c r="AM91" s="303"/>
      <c r="AN91" s="303"/>
      <c r="AO91" s="303"/>
      <c r="AP91" s="303"/>
      <c r="AQ91" s="303"/>
      <c r="AR91" s="303"/>
      <c r="AS91" s="303"/>
      <c r="AT91" s="303"/>
      <c r="AU91" s="303"/>
      <c r="AV91" s="303"/>
      <c r="AW91" s="303"/>
      <c r="AX91" s="303"/>
      <c r="AY91" s="303"/>
      <c r="AZ91" s="303"/>
      <c r="BA91" s="303"/>
      <c r="BB91" s="303"/>
      <c r="BC91" s="303"/>
      <c r="BD91" s="303"/>
      <c r="BE91" s="303"/>
      <c r="BF91" s="303"/>
      <c r="BG91" s="303"/>
      <c r="BH91" s="303"/>
      <c r="BI91" s="303"/>
      <c r="BJ91" s="303"/>
      <c r="BK91" s="303"/>
      <c r="BL91" s="303"/>
      <c r="BM91" s="303"/>
      <c r="BN91" s="303"/>
      <c r="BO91" s="303"/>
      <c r="BP91" s="303"/>
      <c r="BQ91" s="303"/>
      <c r="BR91" s="303"/>
      <c r="BS91" s="303"/>
      <c r="BT91" s="303"/>
      <c r="BU91" s="303"/>
      <c r="BV91" s="303"/>
      <c r="BW91" s="303"/>
      <c r="BX91" s="303"/>
      <c r="BY91" s="303"/>
      <c r="BZ91" s="303"/>
      <c r="CA91" s="303"/>
      <c r="CB91" s="303"/>
      <c r="CC91" s="303"/>
      <c r="CD91" s="303"/>
      <c r="CE91" s="303"/>
      <c r="CF91" s="303"/>
      <c r="CG91" s="303"/>
      <c r="CH91" s="303"/>
      <c r="CI91" s="303"/>
      <c r="CJ91" s="303"/>
      <c r="CK91" s="303"/>
      <c r="CL91" s="303"/>
      <c r="CM91" s="303"/>
      <c r="CN91" s="303"/>
      <c r="CO91" s="303"/>
      <c r="CP91" s="303"/>
      <c r="CQ91" s="303"/>
      <c r="CR91" s="303"/>
      <c r="CS91" s="303"/>
      <c r="CT91" s="303"/>
      <c r="CU91" s="303"/>
      <c r="CV91" s="303"/>
    </row>
    <row r="92" spans="1:100" s="273" customFormat="1" ht="16.5" hidden="1" customHeight="1">
      <c r="A92" s="285" t="e">
        <f>#REF!</f>
        <v>#REF!</v>
      </c>
      <c r="B92" s="285"/>
      <c r="C92" s="285"/>
      <c r="D92" s="285"/>
      <c r="E92" s="285"/>
      <c r="F92" s="285"/>
      <c r="G92" s="285"/>
      <c r="H92" s="285"/>
      <c r="I92" s="286" t="e">
        <f>#REF!</f>
        <v>#REF!</v>
      </c>
      <c r="J92" s="1017" t="e">
        <f>#REF!</f>
        <v>#REF!</v>
      </c>
      <c r="K92" s="1017"/>
      <c r="L92" s="1017"/>
      <c r="M92" s="1017"/>
      <c r="N92" s="303"/>
      <c r="O92" s="303"/>
      <c r="P92" s="303"/>
      <c r="Q92" s="303"/>
      <c r="R92" s="303"/>
      <c r="S92" s="303"/>
      <c r="T92" s="303"/>
      <c r="U92" s="303"/>
      <c r="V92" s="303"/>
      <c r="W92" s="303"/>
      <c r="X92" s="303"/>
      <c r="Y92" s="303"/>
      <c r="Z92" s="303"/>
      <c r="AA92" s="303"/>
      <c r="AB92" s="303"/>
      <c r="AC92" s="303"/>
      <c r="AD92" s="303"/>
      <c r="AE92" s="303"/>
      <c r="AF92" s="303"/>
      <c r="AG92" s="303"/>
      <c r="AH92" s="303"/>
      <c r="AI92" s="303"/>
      <c r="AJ92" s="303"/>
      <c r="AK92" s="303"/>
      <c r="AL92" s="303"/>
      <c r="AM92" s="303"/>
      <c r="AN92" s="303"/>
      <c r="AO92" s="303"/>
      <c r="AP92" s="303"/>
      <c r="AQ92" s="303"/>
      <c r="AR92" s="303"/>
      <c r="AS92" s="303"/>
      <c r="AT92" s="303"/>
      <c r="AU92" s="303"/>
      <c r="AV92" s="303"/>
      <c r="AW92" s="303"/>
      <c r="AX92" s="303"/>
      <c r="AY92" s="303"/>
      <c r="AZ92" s="303"/>
      <c r="BA92" s="303"/>
      <c r="BB92" s="303"/>
      <c r="BC92" s="303"/>
      <c r="BD92" s="303"/>
      <c r="BE92" s="303"/>
      <c r="BF92" s="303"/>
      <c r="BG92" s="303"/>
      <c r="BH92" s="303"/>
      <c r="BI92" s="303"/>
      <c r="BJ92" s="303"/>
      <c r="BK92" s="303"/>
      <c r="BL92" s="303"/>
      <c r="BM92" s="303"/>
      <c r="BN92" s="303"/>
      <c r="BO92" s="303"/>
      <c r="BP92" s="303"/>
      <c r="BQ92" s="303"/>
      <c r="BR92" s="303"/>
      <c r="BS92" s="303"/>
      <c r="BT92" s="303"/>
      <c r="BU92" s="303"/>
      <c r="BV92" s="303"/>
      <c r="BW92" s="303"/>
      <c r="BX92" s="303"/>
      <c r="BY92" s="303"/>
      <c r="BZ92" s="303"/>
      <c r="CA92" s="303"/>
      <c r="CB92" s="303"/>
      <c r="CC92" s="303"/>
      <c r="CD92" s="303"/>
      <c r="CE92" s="303"/>
      <c r="CF92" s="303"/>
      <c r="CG92" s="303"/>
      <c r="CH92" s="303"/>
      <c r="CI92" s="303"/>
      <c r="CJ92" s="303"/>
      <c r="CK92" s="303"/>
      <c r="CL92" s="303"/>
      <c r="CM92" s="303"/>
      <c r="CN92" s="303"/>
      <c r="CO92" s="303"/>
      <c r="CP92" s="303"/>
      <c r="CQ92" s="303"/>
      <c r="CR92" s="303"/>
      <c r="CS92" s="303"/>
      <c r="CT92" s="303"/>
      <c r="CU92" s="303"/>
      <c r="CV92" s="303"/>
    </row>
    <row r="93" spans="1:100" s="291" customFormat="1" ht="20.100000000000001" hidden="1" customHeight="1">
      <c r="A93" s="290"/>
      <c r="B93" s="290"/>
      <c r="C93" s="290"/>
      <c r="D93" s="290"/>
      <c r="E93" s="290"/>
      <c r="F93" s="290"/>
      <c r="G93" s="290"/>
      <c r="H93" s="290"/>
      <c r="I93" s="284" t="e">
        <f>#REF!</f>
        <v>#REF!</v>
      </c>
      <c r="J93" s="1017" t="e">
        <f>#REF!</f>
        <v>#REF!</v>
      </c>
      <c r="K93" s="1017"/>
      <c r="L93" s="1017"/>
      <c r="M93" s="1017"/>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3"/>
      <c r="AP93" s="303"/>
      <c r="AQ93" s="303"/>
      <c r="AR93" s="303"/>
      <c r="AS93" s="303"/>
      <c r="AT93" s="303"/>
      <c r="AU93" s="303"/>
      <c r="AV93" s="303"/>
      <c r="AW93" s="303"/>
      <c r="AX93" s="303"/>
      <c r="AY93" s="303"/>
      <c r="AZ93" s="303"/>
      <c r="BA93" s="303"/>
      <c r="BB93" s="303"/>
      <c r="BC93" s="303"/>
      <c r="BD93" s="303"/>
      <c r="BE93" s="303"/>
      <c r="BF93" s="303"/>
      <c r="BG93" s="303"/>
      <c r="BH93" s="303"/>
      <c r="BI93" s="303"/>
      <c r="BJ93" s="303"/>
      <c r="BK93" s="303"/>
      <c r="BL93" s="303"/>
      <c r="BM93" s="303"/>
      <c r="BN93" s="303"/>
      <c r="BO93" s="303"/>
      <c r="BP93" s="303"/>
      <c r="BQ93" s="303"/>
      <c r="BR93" s="303"/>
      <c r="BS93" s="303"/>
      <c r="BT93" s="303"/>
      <c r="BU93" s="303"/>
      <c r="BV93" s="303"/>
      <c r="BW93" s="303"/>
      <c r="BX93" s="303"/>
      <c r="BY93" s="303"/>
      <c r="BZ93" s="303"/>
      <c r="CA93" s="303"/>
      <c r="CB93" s="303"/>
      <c r="CC93" s="303"/>
      <c r="CD93" s="303"/>
      <c r="CE93" s="303"/>
      <c r="CF93" s="303"/>
      <c r="CG93" s="303"/>
      <c r="CH93" s="303"/>
      <c r="CI93" s="303"/>
      <c r="CJ93" s="303"/>
      <c r="CK93" s="303"/>
      <c r="CL93" s="303"/>
      <c r="CM93" s="303"/>
      <c r="CN93" s="303"/>
      <c r="CO93" s="303"/>
      <c r="CP93" s="303"/>
      <c r="CQ93" s="303"/>
      <c r="CR93" s="303"/>
      <c r="CS93" s="303"/>
      <c r="CT93" s="303"/>
      <c r="CU93" s="303"/>
      <c r="CV93" s="303"/>
    </row>
    <row r="94" spans="1:100" s="273" customFormat="1" ht="24" hidden="1" customHeight="1">
      <c r="A94" s="289" t="e">
        <f>#REF!</f>
        <v>#REF!</v>
      </c>
      <c r="B94" s="289"/>
      <c r="C94" s="289"/>
      <c r="D94" s="289"/>
      <c r="E94" s="289"/>
      <c r="F94" s="289"/>
      <c r="G94" s="289"/>
      <c r="H94" s="289"/>
      <c r="I94" s="284" t="e">
        <f>#REF!</f>
        <v>#REF!</v>
      </c>
      <c r="J94" s="1017"/>
      <c r="K94" s="1017"/>
      <c r="L94" s="1017"/>
      <c r="M94" s="1017"/>
      <c r="N94" s="303"/>
      <c r="O94" s="303"/>
      <c r="P94" s="303"/>
      <c r="Q94" s="303"/>
      <c r="R94" s="303"/>
      <c r="S94" s="303"/>
      <c r="T94" s="303"/>
      <c r="U94" s="303"/>
      <c r="V94" s="303"/>
      <c r="W94" s="303"/>
      <c r="X94" s="303"/>
      <c r="Y94" s="303"/>
      <c r="Z94" s="303"/>
      <c r="AA94" s="303"/>
      <c r="AB94" s="303"/>
      <c r="AC94" s="303"/>
      <c r="AD94" s="303"/>
      <c r="AE94" s="303"/>
      <c r="AF94" s="303"/>
      <c r="AG94" s="303"/>
      <c r="AH94" s="303"/>
      <c r="AI94" s="303"/>
      <c r="AJ94" s="303"/>
      <c r="AK94" s="303"/>
      <c r="AL94" s="303"/>
      <c r="AM94" s="303"/>
      <c r="AN94" s="303"/>
      <c r="AO94" s="303"/>
      <c r="AP94" s="303"/>
      <c r="AQ94" s="303"/>
      <c r="AR94" s="303"/>
      <c r="AS94" s="303"/>
      <c r="AT94" s="303"/>
      <c r="AU94" s="303"/>
      <c r="AV94" s="303"/>
      <c r="AW94" s="303"/>
      <c r="AX94" s="303"/>
      <c r="AY94" s="303"/>
      <c r="AZ94" s="303"/>
      <c r="BA94" s="303"/>
      <c r="BB94" s="303"/>
      <c r="BC94" s="303"/>
      <c r="BD94" s="303"/>
      <c r="BE94" s="303"/>
      <c r="BF94" s="303"/>
      <c r="BG94" s="303"/>
      <c r="BH94" s="303"/>
      <c r="BI94" s="303"/>
      <c r="BJ94" s="303"/>
      <c r="BK94" s="303"/>
      <c r="BL94" s="303"/>
      <c r="BM94" s="303"/>
      <c r="BN94" s="303"/>
      <c r="BO94" s="303"/>
      <c r="BP94" s="303"/>
      <c r="BQ94" s="303"/>
      <c r="BR94" s="303"/>
      <c r="BS94" s="303"/>
      <c r="BT94" s="303"/>
      <c r="BU94" s="303"/>
      <c r="BV94" s="303"/>
      <c r="BW94" s="303"/>
      <c r="BX94" s="303"/>
      <c r="BY94" s="303"/>
      <c r="BZ94" s="303"/>
      <c r="CA94" s="303"/>
      <c r="CB94" s="303"/>
      <c r="CC94" s="303"/>
      <c r="CD94" s="303"/>
      <c r="CE94" s="303"/>
      <c r="CF94" s="303"/>
      <c r="CG94" s="303"/>
      <c r="CH94" s="303"/>
      <c r="CI94" s="303"/>
      <c r="CJ94" s="303"/>
      <c r="CK94" s="303"/>
      <c r="CL94" s="303"/>
      <c r="CM94" s="303"/>
      <c r="CN94" s="303"/>
      <c r="CO94" s="303"/>
      <c r="CP94" s="303"/>
      <c r="CQ94" s="303"/>
      <c r="CR94" s="303"/>
      <c r="CS94" s="303"/>
      <c r="CT94" s="303"/>
      <c r="CU94" s="303"/>
      <c r="CV94" s="303"/>
    </row>
    <row r="95" spans="1:100" s="273" customFormat="1" ht="16.5" hidden="1" customHeight="1">
      <c r="A95" s="285" t="e">
        <f>#REF!</f>
        <v>#REF!</v>
      </c>
      <c r="B95" s="285"/>
      <c r="C95" s="285"/>
      <c r="D95" s="285"/>
      <c r="E95" s="285"/>
      <c r="F95" s="285"/>
      <c r="G95" s="285"/>
      <c r="H95" s="285"/>
      <c r="I95" s="286" t="e">
        <f>#REF!</f>
        <v>#REF!</v>
      </c>
      <c r="J95" s="1017" t="e">
        <f>#REF!</f>
        <v>#REF!</v>
      </c>
      <c r="K95" s="1017"/>
      <c r="L95" s="1017"/>
      <c r="M95" s="1017"/>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3"/>
      <c r="AP95" s="303"/>
      <c r="AQ95" s="303"/>
      <c r="AR95" s="303"/>
      <c r="AS95" s="303"/>
      <c r="AT95" s="303"/>
      <c r="AU95" s="303"/>
      <c r="AV95" s="303"/>
      <c r="AW95" s="303"/>
      <c r="AX95" s="303"/>
      <c r="AY95" s="303"/>
      <c r="AZ95" s="303"/>
      <c r="BA95" s="303"/>
      <c r="BB95" s="303"/>
      <c r="BC95" s="303"/>
      <c r="BD95" s="303"/>
      <c r="BE95" s="303"/>
      <c r="BF95" s="303"/>
      <c r="BG95" s="303"/>
      <c r="BH95" s="303"/>
      <c r="BI95" s="303"/>
      <c r="BJ95" s="303"/>
      <c r="BK95" s="303"/>
      <c r="BL95" s="303"/>
      <c r="BM95" s="303"/>
      <c r="BN95" s="303"/>
      <c r="BO95" s="303"/>
      <c r="BP95" s="303"/>
      <c r="BQ95" s="303"/>
      <c r="BR95" s="303"/>
      <c r="BS95" s="303"/>
      <c r="BT95" s="303"/>
      <c r="BU95" s="303"/>
      <c r="BV95" s="303"/>
      <c r="BW95" s="303"/>
      <c r="BX95" s="303"/>
      <c r="BY95" s="303"/>
      <c r="BZ95" s="303"/>
      <c r="CA95" s="303"/>
      <c r="CB95" s="303"/>
      <c r="CC95" s="303"/>
      <c r="CD95" s="303"/>
      <c r="CE95" s="303"/>
      <c r="CF95" s="303"/>
      <c r="CG95" s="303"/>
      <c r="CH95" s="303"/>
      <c r="CI95" s="303"/>
      <c r="CJ95" s="303"/>
      <c r="CK95" s="303"/>
      <c r="CL95" s="303"/>
      <c r="CM95" s="303"/>
      <c r="CN95" s="303"/>
      <c r="CO95" s="303"/>
      <c r="CP95" s="303"/>
      <c r="CQ95" s="303"/>
      <c r="CR95" s="303"/>
      <c r="CS95" s="303"/>
      <c r="CT95" s="303"/>
      <c r="CU95" s="303"/>
      <c r="CV95" s="303"/>
    </row>
    <row r="96" spans="1:100" s="273" customFormat="1" ht="16.5" hidden="1" customHeight="1">
      <c r="A96" s="285" t="e">
        <f>#REF!</f>
        <v>#REF!</v>
      </c>
      <c r="B96" s="285"/>
      <c r="C96" s="285"/>
      <c r="D96" s="285"/>
      <c r="E96" s="285"/>
      <c r="F96" s="285"/>
      <c r="G96" s="285"/>
      <c r="H96" s="285"/>
      <c r="I96" s="286" t="e">
        <f>#REF!</f>
        <v>#REF!</v>
      </c>
      <c r="J96" s="1017" t="e">
        <f>#REF!</f>
        <v>#REF!</v>
      </c>
      <c r="K96" s="1017"/>
      <c r="L96" s="1017"/>
      <c r="M96" s="1017"/>
      <c r="N96" s="303"/>
      <c r="O96" s="303"/>
      <c r="P96" s="303"/>
      <c r="Q96" s="303"/>
      <c r="R96" s="303"/>
      <c r="S96" s="303"/>
      <c r="T96" s="303"/>
      <c r="U96" s="303"/>
      <c r="V96" s="303"/>
      <c r="W96" s="303"/>
      <c r="X96" s="303"/>
      <c r="Y96" s="303"/>
      <c r="Z96" s="303"/>
      <c r="AA96" s="303"/>
      <c r="AB96" s="303"/>
      <c r="AC96" s="303"/>
      <c r="AD96" s="303"/>
      <c r="AE96" s="303"/>
      <c r="AF96" s="303"/>
      <c r="AG96" s="303"/>
      <c r="AH96" s="303"/>
      <c r="AI96" s="303"/>
      <c r="AJ96" s="303"/>
      <c r="AK96" s="303"/>
      <c r="AL96" s="303"/>
      <c r="AM96" s="303"/>
      <c r="AN96" s="303"/>
      <c r="AO96" s="303"/>
      <c r="AP96" s="303"/>
      <c r="AQ96" s="303"/>
      <c r="AR96" s="303"/>
      <c r="AS96" s="303"/>
      <c r="AT96" s="303"/>
      <c r="AU96" s="303"/>
      <c r="AV96" s="303"/>
      <c r="AW96" s="303"/>
      <c r="AX96" s="303"/>
      <c r="AY96" s="303"/>
      <c r="AZ96" s="303"/>
      <c r="BA96" s="303"/>
      <c r="BB96" s="303"/>
      <c r="BC96" s="303"/>
      <c r="BD96" s="303"/>
      <c r="BE96" s="303"/>
      <c r="BF96" s="303"/>
      <c r="BG96" s="303"/>
      <c r="BH96" s="303"/>
      <c r="BI96" s="303"/>
      <c r="BJ96" s="303"/>
      <c r="BK96" s="303"/>
      <c r="BL96" s="303"/>
      <c r="BM96" s="303"/>
      <c r="BN96" s="303"/>
      <c r="BO96" s="303"/>
      <c r="BP96" s="303"/>
      <c r="BQ96" s="303"/>
      <c r="BR96" s="303"/>
      <c r="BS96" s="303"/>
      <c r="BT96" s="303"/>
      <c r="BU96" s="303"/>
      <c r="BV96" s="303"/>
      <c r="BW96" s="303"/>
      <c r="BX96" s="303"/>
      <c r="BY96" s="303"/>
      <c r="BZ96" s="303"/>
      <c r="CA96" s="303"/>
      <c r="CB96" s="303"/>
      <c r="CC96" s="303"/>
      <c r="CD96" s="303"/>
      <c r="CE96" s="303"/>
      <c r="CF96" s="303"/>
      <c r="CG96" s="303"/>
      <c r="CH96" s="303"/>
      <c r="CI96" s="303"/>
      <c r="CJ96" s="303"/>
      <c r="CK96" s="303"/>
      <c r="CL96" s="303"/>
      <c r="CM96" s="303"/>
      <c r="CN96" s="303"/>
      <c r="CO96" s="303"/>
      <c r="CP96" s="303"/>
      <c r="CQ96" s="303"/>
      <c r="CR96" s="303"/>
      <c r="CS96" s="303"/>
      <c r="CT96" s="303"/>
      <c r="CU96" s="303"/>
      <c r="CV96" s="303"/>
    </row>
    <row r="97" spans="1:100" s="273" customFormat="1" ht="33" hidden="1" customHeight="1">
      <c r="A97" s="285" t="e">
        <f>#REF!</f>
        <v>#REF!</v>
      </c>
      <c r="B97" s="285"/>
      <c r="C97" s="285"/>
      <c r="D97" s="285"/>
      <c r="E97" s="285"/>
      <c r="F97" s="285"/>
      <c r="G97" s="285"/>
      <c r="H97" s="285"/>
      <c r="I97" s="286" t="e">
        <f>#REF!</f>
        <v>#REF!</v>
      </c>
      <c r="J97" s="1017" t="e">
        <f>#REF!</f>
        <v>#REF!</v>
      </c>
      <c r="K97" s="1017"/>
      <c r="L97" s="1017"/>
      <c r="M97" s="1017"/>
      <c r="N97" s="303"/>
      <c r="O97" s="303"/>
      <c r="P97" s="303"/>
      <c r="Q97" s="303"/>
      <c r="R97" s="303"/>
      <c r="S97" s="303"/>
      <c r="T97" s="303"/>
      <c r="U97" s="303"/>
      <c r="V97" s="303"/>
      <c r="W97" s="303"/>
      <c r="X97" s="303"/>
      <c r="Y97" s="303"/>
      <c r="Z97" s="303"/>
      <c r="AA97" s="303"/>
      <c r="AB97" s="303"/>
      <c r="AC97" s="303"/>
      <c r="AD97" s="303"/>
      <c r="AE97" s="303"/>
      <c r="AF97" s="303"/>
      <c r="AG97" s="303"/>
      <c r="AH97" s="303"/>
      <c r="AI97" s="303"/>
      <c r="AJ97" s="303"/>
      <c r="AK97" s="303"/>
      <c r="AL97" s="303"/>
      <c r="AM97" s="303"/>
      <c r="AN97" s="303"/>
      <c r="AO97" s="303"/>
      <c r="AP97" s="303"/>
      <c r="AQ97" s="303"/>
      <c r="AR97" s="303"/>
      <c r="AS97" s="303"/>
      <c r="AT97" s="303"/>
      <c r="AU97" s="303"/>
      <c r="AV97" s="303"/>
      <c r="AW97" s="303"/>
      <c r="AX97" s="303"/>
      <c r="AY97" s="303"/>
      <c r="AZ97" s="303"/>
      <c r="BA97" s="303"/>
      <c r="BB97" s="303"/>
      <c r="BC97" s="303"/>
      <c r="BD97" s="303"/>
      <c r="BE97" s="303"/>
      <c r="BF97" s="303"/>
      <c r="BG97" s="303"/>
      <c r="BH97" s="303"/>
      <c r="BI97" s="303"/>
      <c r="BJ97" s="303"/>
      <c r="BK97" s="303"/>
      <c r="BL97" s="303"/>
      <c r="BM97" s="303"/>
      <c r="BN97" s="303"/>
      <c r="BO97" s="303"/>
      <c r="BP97" s="303"/>
      <c r="BQ97" s="303"/>
      <c r="BR97" s="303"/>
      <c r="BS97" s="303"/>
      <c r="BT97" s="303"/>
      <c r="BU97" s="303"/>
      <c r="BV97" s="303"/>
      <c r="BW97" s="303"/>
      <c r="BX97" s="303"/>
      <c r="BY97" s="303"/>
      <c r="BZ97" s="303"/>
      <c r="CA97" s="303"/>
      <c r="CB97" s="303"/>
      <c r="CC97" s="303"/>
      <c r="CD97" s="303"/>
      <c r="CE97" s="303"/>
      <c r="CF97" s="303"/>
      <c r="CG97" s="303"/>
      <c r="CH97" s="303"/>
      <c r="CI97" s="303"/>
      <c r="CJ97" s="303"/>
      <c r="CK97" s="303"/>
      <c r="CL97" s="303"/>
      <c r="CM97" s="303"/>
      <c r="CN97" s="303"/>
      <c r="CO97" s="303"/>
      <c r="CP97" s="303"/>
      <c r="CQ97" s="303"/>
      <c r="CR97" s="303"/>
      <c r="CS97" s="303"/>
      <c r="CT97" s="303"/>
      <c r="CU97" s="303"/>
      <c r="CV97" s="303"/>
    </row>
    <row r="98" spans="1:100" s="291" customFormat="1" ht="20.100000000000001" hidden="1" customHeight="1">
      <c r="A98" s="285"/>
      <c r="B98" s="285"/>
      <c r="C98" s="285"/>
      <c r="D98" s="285"/>
      <c r="E98" s="285"/>
      <c r="F98" s="285"/>
      <c r="G98" s="285"/>
      <c r="H98" s="285"/>
      <c r="I98" s="284" t="e">
        <f>#REF!</f>
        <v>#REF!</v>
      </c>
      <c r="J98" s="1017" t="e">
        <f>#REF!</f>
        <v>#REF!</v>
      </c>
      <c r="K98" s="1017"/>
      <c r="L98" s="1017"/>
      <c r="M98" s="1017"/>
      <c r="N98" s="303"/>
      <c r="O98" s="303"/>
      <c r="P98" s="303"/>
      <c r="Q98" s="303"/>
      <c r="R98" s="303"/>
      <c r="S98" s="303"/>
      <c r="T98" s="303"/>
      <c r="U98" s="303"/>
      <c r="V98" s="303"/>
      <c r="W98" s="303"/>
      <c r="X98" s="303"/>
      <c r="Y98" s="303"/>
      <c r="Z98" s="303"/>
      <c r="AA98" s="303"/>
      <c r="AB98" s="303"/>
      <c r="AC98" s="303"/>
      <c r="AD98" s="303"/>
      <c r="AE98" s="303"/>
      <c r="AF98" s="303"/>
      <c r="AG98" s="303"/>
      <c r="AH98" s="303"/>
      <c r="AI98" s="303"/>
      <c r="AJ98" s="303"/>
      <c r="AK98" s="303"/>
      <c r="AL98" s="303"/>
      <c r="AM98" s="303"/>
      <c r="AN98" s="303"/>
      <c r="AO98" s="303"/>
      <c r="AP98" s="303"/>
      <c r="AQ98" s="303"/>
      <c r="AR98" s="303"/>
      <c r="AS98" s="303"/>
      <c r="AT98" s="303"/>
      <c r="AU98" s="303"/>
      <c r="AV98" s="303"/>
      <c r="AW98" s="303"/>
      <c r="AX98" s="303"/>
      <c r="AY98" s="303"/>
      <c r="AZ98" s="303"/>
      <c r="BA98" s="303"/>
      <c r="BB98" s="303"/>
      <c r="BC98" s="303"/>
      <c r="BD98" s="303"/>
      <c r="BE98" s="303"/>
      <c r="BF98" s="303"/>
      <c r="BG98" s="303"/>
      <c r="BH98" s="303"/>
      <c r="BI98" s="303"/>
      <c r="BJ98" s="303"/>
      <c r="BK98" s="303"/>
      <c r="BL98" s="303"/>
      <c r="BM98" s="303"/>
      <c r="BN98" s="303"/>
      <c r="BO98" s="303"/>
      <c r="BP98" s="303"/>
      <c r="BQ98" s="303"/>
      <c r="BR98" s="303"/>
      <c r="BS98" s="303"/>
      <c r="BT98" s="303"/>
      <c r="BU98" s="303"/>
      <c r="BV98" s="303"/>
      <c r="BW98" s="303"/>
      <c r="BX98" s="303"/>
      <c r="BY98" s="303"/>
      <c r="BZ98" s="303"/>
      <c r="CA98" s="303"/>
      <c r="CB98" s="303"/>
      <c r="CC98" s="303"/>
      <c r="CD98" s="303"/>
      <c r="CE98" s="303"/>
      <c r="CF98" s="303"/>
      <c r="CG98" s="303"/>
      <c r="CH98" s="303"/>
      <c r="CI98" s="303"/>
      <c r="CJ98" s="303"/>
      <c r="CK98" s="303"/>
      <c r="CL98" s="303"/>
      <c r="CM98" s="303"/>
      <c r="CN98" s="303"/>
      <c r="CO98" s="303"/>
      <c r="CP98" s="303"/>
      <c r="CQ98" s="303"/>
      <c r="CR98" s="303"/>
      <c r="CS98" s="303"/>
      <c r="CT98" s="303"/>
      <c r="CU98" s="303"/>
      <c r="CV98" s="303"/>
    </row>
    <row r="99" spans="1:100" s="273" customFormat="1" ht="20.100000000000001" hidden="1" customHeight="1">
      <c r="A99" s="289" t="e">
        <f>#REF!</f>
        <v>#REF!</v>
      </c>
      <c r="B99" s="289"/>
      <c r="C99" s="289"/>
      <c r="D99" s="289"/>
      <c r="E99" s="289"/>
      <c r="F99" s="289"/>
      <c r="G99" s="289"/>
      <c r="H99" s="289"/>
      <c r="I99" s="284" t="e">
        <f>#REF!</f>
        <v>#REF!</v>
      </c>
      <c r="J99" s="1017"/>
      <c r="K99" s="1017"/>
      <c r="L99" s="1017"/>
      <c r="M99" s="1017"/>
      <c r="N99" s="303"/>
      <c r="O99" s="303"/>
      <c r="P99" s="303"/>
      <c r="Q99" s="303"/>
      <c r="R99" s="303"/>
      <c r="S99" s="303"/>
      <c r="T99" s="303"/>
      <c r="U99" s="303"/>
      <c r="V99" s="303"/>
      <c r="W99" s="303"/>
      <c r="X99" s="303"/>
      <c r="Y99" s="303"/>
      <c r="Z99" s="303"/>
      <c r="AA99" s="303"/>
      <c r="AB99" s="303"/>
      <c r="AC99" s="303"/>
      <c r="AD99" s="303"/>
      <c r="AE99" s="303"/>
      <c r="AF99" s="303"/>
      <c r="AG99" s="303"/>
      <c r="AH99" s="303"/>
      <c r="AI99" s="303"/>
      <c r="AJ99" s="303"/>
      <c r="AK99" s="303"/>
      <c r="AL99" s="303"/>
      <c r="AM99" s="303"/>
      <c r="AN99" s="303"/>
      <c r="AO99" s="303"/>
      <c r="AP99" s="303"/>
      <c r="AQ99" s="303"/>
      <c r="AR99" s="303"/>
      <c r="AS99" s="303"/>
      <c r="AT99" s="303"/>
      <c r="AU99" s="303"/>
      <c r="AV99" s="303"/>
      <c r="AW99" s="303"/>
      <c r="AX99" s="303"/>
      <c r="AY99" s="303"/>
      <c r="AZ99" s="303"/>
      <c r="BA99" s="303"/>
      <c r="BB99" s="303"/>
      <c r="BC99" s="303"/>
      <c r="BD99" s="303"/>
      <c r="BE99" s="303"/>
      <c r="BF99" s="303"/>
      <c r="BG99" s="303"/>
      <c r="BH99" s="303"/>
      <c r="BI99" s="303"/>
      <c r="BJ99" s="303"/>
      <c r="BK99" s="303"/>
      <c r="BL99" s="303"/>
      <c r="BM99" s="303"/>
      <c r="BN99" s="303"/>
      <c r="BO99" s="303"/>
      <c r="BP99" s="303"/>
      <c r="BQ99" s="303"/>
      <c r="BR99" s="303"/>
      <c r="BS99" s="303"/>
      <c r="BT99" s="303"/>
      <c r="BU99" s="303"/>
      <c r="BV99" s="303"/>
      <c r="BW99" s="303"/>
      <c r="BX99" s="303"/>
      <c r="BY99" s="303"/>
      <c r="BZ99" s="303"/>
      <c r="CA99" s="303"/>
      <c r="CB99" s="303"/>
      <c r="CC99" s="303"/>
      <c r="CD99" s="303"/>
      <c r="CE99" s="303"/>
      <c r="CF99" s="303"/>
      <c r="CG99" s="303"/>
      <c r="CH99" s="303"/>
      <c r="CI99" s="303"/>
      <c r="CJ99" s="303"/>
      <c r="CK99" s="303"/>
      <c r="CL99" s="303"/>
      <c r="CM99" s="303"/>
      <c r="CN99" s="303"/>
      <c r="CO99" s="303"/>
      <c r="CP99" s="303"/>
      <c r="CQ99" s="303"/>
      <c r="CR99" s="303"/>
      <c r="CS99" s="303"/>
      <c r="CT99" s="303"/>
      <c r="CU99" s="303"/>
      <c r="CV99" s="303"/>
    </row>
    <row r="100" spans="1:100" s="273" customFormat="1" ht="16.5" hidden="1" customHeight="1">
      <c r="A100" s="285" t="e">
        <f>#REF!</f>
        <v>#REF!</v>
      </c>
      <c r="B100" s="285"/>
      <c r="C100" s="285"/>
      <c r="D100" s="285"/>
      <c r="E100" s="285"/>
      <c r="F100" s="285"/>
      <c r="G100" s="285"/>
      <c r="H100" s="285"/>
      <c r="I100" s="286" t="e">
        <f>#REF!</f>
        <v>#REF!</v>
      </c>
      <c r="J100" s="1017" t="e">
        <f>#REF!</f>
        <v>#REF!</v>
      </c>
      <c r="K100" s="1017"/>
      <c r="L100" s="1017"/>
      <c r="M100" s="1017"/>
      <c r="N100" s="303"/>
      <c r="O100" s="303"/>
      <c r="P100" s="303"/>
      <c r="Q100" s="303"/>
      <c r="R100" s="303"/>
      <c r="S100" s="303"/>
      <c r="T100" s="303"/>
      <c r="U100" s="303"/>
      <c r="V100" s="303"/>
      <c r="W100" s="303"/>
      <c r="X100" s="303"/>
      <c r="Y100" s="303"/>
      <c r="Z100" s="303"/>
      <c r="AA100" s="303"/>
      <c r="AB100" s="303"/>
      <c r="AC100" s="303"/>
      <c r="AD100" s="303"/>
      <c r="AE100" s="303"/>
      <c r="AF100" s="303"/>
      <c r="AG100" s="303"/>
      <c r="AH100" s="303"/>
      <c r="AI100" s="303"/>
      <c r="AJ100" s="303"/>
      <c r="AK100" s="303"/>
      <c r="AL100" s="303"/>
      <c r="AM100" s="303"/>
      <c r="AN100" s="303"/>
      <c r="AO100" s="303"/>
      <c r="AP100" s="303"/>
      <c r="AQ100" s="303"/>
      <c r="AR100" s="303"/>
      <c r="AS100" s="303"/>
      <c r="AT100" s="303"/>
      <c r="AU100" s="303"/>
      <c r="AV100" s="303"/>
      <c r="AW100" s="303"/>
      <c r="AX100" s="303"/>
      <c r="AY100" s="303"/>
      <c r="AZ100" s="303"/>
      <c r="BA100" s="303"/>
      <c r="BB100" s="303"/>
      <c r="BC100" s="303"/>
      <c r="BD100" s="303"/>
      <c r="BE100" s="303"/>
      <c r="BF100" s="303"/>
      <c r="BG100" s="303"/>
      <c r="BH100" s="303"/>
      <c r="BI100" s="303"/>
      <c r="BJ100" s="303"/>
      <c r="BK100" s="303"/>
      <c r="BL100" s="303"/>
      <c r="BM100" s="303"/>
      <c r="BN100" s="303"/>
      <c r="BO100" s="303"/>
      <c r="BP100" s="303"/>
      <c r="BQ100" s="303"/>
      <c r="BR100" s="303"/>
      <c r="BS100" s="303"/>
      <c r="BT100" s="303"/>
      <c r="BU100" s="303"/>
      <c r="BV100" s="303"/>
      <c r="BW100" s="303"/>
      <c r="BX100" s="303"/>
      <c r="BY100" s="303"/>
      <c r="BZ100" s="303"/>
      <c r="CA100" s="303"/>
      <c r="CB100" s="303"/>
      <c r="CC100" s="303"/>
      <c r="CD100" s="303"/>
      <c r="CE100" s="303"/>
      <c r="CF100" s="303"/>
      <c r="CG100" s="303"/>
      <c r="CH100" s="303"/>
      <c r="CI100" s="303"/>
      <c r="CJ100" s="303"/>
      <c r="CK100" s="303"/>
      <c r="CL100" s="303"/>
      <c r="CM100" s="303"/>
      <c r="CN100" s="303"/>
      <c r="CO100" s="303"/>
      <c r="CP100" s="303"/>
      <c r="CQ100" s="303"/>
      <c r="CR100" s="303"/>
      <c r="CS100" s="303"/>
      <c r="CT100" s="303"/>
      <c r="CU100" s="303"/>
      <c r="CV100" s="303"/>
    </row>
    <row r="101" spans="1:100" s="273" customFormat="1" ht="16.5" hidden="1" customHeight="1">
      <c r="A101" s="285" t="e">
        <f>#REF!</f>
        <v>#REF!</v>
      </c>
      <c r="B101" s="285"/>
      <c r="C101" s="285"/>
      <c r="D101" s="285"/>
      <c r="E101" s="285"/>
      <c r="F101" s="285"/>
      <c r="G101" s="285"/>
      <c r="H101" s="285"/>
      <c r="I101" s="286" t="e">
        <f>#REF!</f>
        <v>#REF!</v>
      </c>
      <c r="J101" s="1017" t="e">
        <f>#REF!</f>
        <v>#REF!</v>
      </c>
      <c r="K101" s="1017"/>
      <c r="L101" s="1017"/>
      <c r="M101" s="1017"/>
      <c r="N101" s="303"/>
      <c r="O101" s="303"/>
      <c r="P101" s="303"/>
      <c r="Q101" s="303"/>
      <c r="R101" s="303"/>
      <c r="S101" s="303"/>
      <c r="T101" s="303"/>
      <c r="U101" s="303"/>
      <c r="V101" s="303"/>
      <c r="W101" s="303"/>
      <c r="X101" s="303"/>
      <c r="Y101" s="303"/>
      <c r="Z101" s="303"/>
      <c r="AA101" s="303"/>
      <c r="AB101" s="303"/>
      <c r="AC101" s="303"/>
      <c r="AD101" s="303"/>
      <c r="AE101" s="303"/>
      <c r="AF101" s="303"/>
      <c r="AG101" s="303"/>
      <c r="AH101" s="303"/>
      <c r="AI101" s="303"/>
      <c r="AJ101" s="303"/>
      <c r="AK101" s="303"/>
      <c r="AL101" s="303"/>
      <c r="AM101" s="303"/>
      <c r="AN101" s="303"/>
      <c r="AO101" s="303"/>
      <c r="AP101" s="303"/>
      <c r="AQ101" s="303"/>
      <c r="AR101" s="303"/>
      <c r="AS101" s="303"/>
      <c r="AT101" s="303"/>
      <c r="AU101" s="303"/>
      <c r="AV101" s="303"/>
      <c r="AW101" s="303"/>
      <c r="AX101" s="303"/>
      <c r="AY101" s="303"/>
      <c r="AZ101" s="303"/>
      <c r="BA101" s="303"/>
      <c r="BB101" s="303"/>
      <c r="BC101" s="303"/>
      <c r="BD101" s="303"/>
      <c r="BE101" s="303"/>
      <c r="BF101" s="303"/>
      <c r="BG101" s="303"/>
      <c r="BH101" s="303"/>
      <c r="BI101" s="303"/>
      <c r="BJ101" s="303"/>
      <c r="BK101" s="303"/>
      <c r="BL101" s="303"/>
      <c r="BM101" s="303"/>
      <c r="BN101" s="303"/>
      <c r="BO101" s="303"/>
      <c r="BP101" s="303"/>
      <c r="BQ101" s="303"/>
      <c r="BR101" s="303"/>
      <c r="BS101" s="303"/>
      <c r="BT101" s="303"/>
      <c r="BU101" s="303"/>
      <c r="BV101" s="303"/>
      <c r="BW101" s="303"/>
      <c r="BX101" s="303"/>
      <c r="BY101" s="303"/>
      <c r="BZ101" s="303"/>
      <c r="CA101" s="303"/>
      <c r="CB101" s="303"/>
      <c r="CC101" s="303"/>
      <c r="CD101" s="303"/>
      <c r="CE101" s="303"/>
      <c r="CF101" s="303"/>
      <c r="CG101" s="303"/>
      <c r="CH101" s="303"/>
      <c r="CI101" s="303"/>
      <c r="CJ101" s="303"/>
      <c r="CK101" s="303"/>
      <c r="CL101" s="303"/>
      <c r="CM101" s="303"/>
      <c r="CN101" s="303"/>
      <c r="CO101" s="303"/>
      <c r="CP101" s="303"/>
      <c r="CQ101" s="303"/>
      <c r="CR101" s="303"/>
      <c r="CS101" s="303"/>
      <c r="CT101" s="303"/>
      <c r="CU101" s="303"/>
      <c r="CV101" s="303"/>
    </row>
    <row r="102" spans="1:100" s="273" customFormat="1" ht="16.5" hidden="1" customHeight="1">
      <c r="A102" s="285" t="e">
        <f>#REF!</f>
        <v>#REF!</v>
      </c>
      <c r="B102" s="285"/>
      <c r="C102" s="285"/>
      <c r="D102" s="285"/>
      <c r="E102" s="285"/>
      <c r="F102" s="285"/>
      <c r="G102" s="285"/>
      <c r="H102" s="285"/>
      <c r="I102" s="286" t="e">
        <f>#REF!</f>
        <v>#REF!</v>
      </c>
      <c r="J102" s="1017" t="e">
        <f>#REF!</f>
        <v>#REF!</v>
      </c>
      <c r="K102" s="1017"/>
      <c r="L102" s="1017"/>
      <c r="M102" s="1017"/>
      <c r="N102" s="303"/>
      <c r="O102" s="303"/>
      <c r="P102" s="303"/>
      <c r="Q102" s="303"/>
      <c r="R102" s="303"/>
      <c r="S102" s="303"/>
      <c r="T102" s="303"/>
      <c r="U102" s="303"/>
      <c r="V102" s="303"/>
      <c r="W102" s="303"/>
      <c r="X102" s="303"/>
      <c r="Y102" s="303"/>
      <c r="Z102" s="303"/>
      <c r="AA102" s="303"/>
      <c r="AB102" s="303"/>
      <c r="AC102" s="303"/>
      <c r="AD102" s="303"/>
      <c r="AE102" s="303"/>
      <c r="AF102" s="303"/>
      <c r="AG102" s="303"/>
      <c r="AH102" s="303"/>
      <c r="AI102" s="303"/>
      <c r="AJ102" s="303"/>
      <c r="AK102" s="303"/>
      <c r="AL102" s="303"/>
      <c r="AM102" s="303"/>
      <c r="AN102" s="303"/>
      <c r="AO102" s="303"/>
      <c r="AP102" s="303"/>
      <c r="AQ102" s="303"/>
      <c r="AR102" s="303"/>
      <c r="AS102" s="303"/>
      <c r="AT102" s="303"/>
      <c r="AU102" s="303"/>
      <c r="AV102" s="303"/>
      <c r="AW102" s="303"/>
      <c r="AX102" s="303"/>
      <c r="AY102" s="303"/>
      <c r="AZ102" s="303"/>
      <c r="BA102" s="303"/>
      <c r="BB102" s="303"/>
      <c r="BC102" s="303"/>
      <c r="BD102" s="303"/>
      <c r="BE102" s="303"/>
      <c r="BF102" s="303"/>
      <c r="BG102" s="303"/>
      <c r="BH102" s="303"/>
      <c r="BI102" s="303"/>
      <c r="BJ102" s="303"/>
      <c r="BK102" s="303"/>
      <c r="BL102" s="303"/>
      <c r="BM102" s="303"/>
      <c r="BN102" s="303"/>
      <c r="BO102" s="303"/>
      <c r="BP102" s="303"/>
      <c r="BQ102" s="303"/>
      <c r="BR102" s="303"/>
      <c r="BS102" s="303"/>
      <c r="BT102" s="303"/>
      <c r="BU102" s="303"/>
      <c r="BV102" s="303"/>
      <c r="BW102" s="303"/>
      <c r="BX102" s="303"/>
      <c r="BY102" s="303"/>
      <c r="BZ102" s="303"/>
      <c r="CA102" s="303"/>
      <c r="CB102" s="303"/>
      <c r="CC102" s="303"/>
      <c r="CD102" s="303"/>
      <c r="CE102" s="303"/>
      <c r="CF102" s="303"/>
      <c r="CG102" s="303"/>
      <c r="CH102" s="303"/>
      <c r="CI102" s="303"/>
      <c r="CJ102" s="303"/>
      <c r="CK102" s="303"/>
      <c r="CL102" s="303"/>
      <c r="CM102" s="303"/>
      <c r="CN102" s="303"/>
      <c r="CO102" s="303"/>
      <c r="CP102" s="303"/>
      <c r="CQ102" s="303"/>
      <c r="CR102" s="303"/>
      <c r="CS102" s="303"/>
      <c r="CT102" s="303"/>
      <c r="CU102" s="303"/>
      <c r="CV102" s="303"/>
    </row>
    <row r="103" spans="1:100" s="273" customFormat="1" ht="16.5" hidden="1" customHeight="1">
      <c r="A103" s="285"/>
      <c r="B103" s="285"/>
      <c r="C103" s="285"/>
      <c r="D103" s="285"/>
      <c r="E103" s="285"/>
      <c r="F103" s="285"/>
      <c r="G103" s="285"/>
      <c r="H103" s="285"/>
      <c r="I103" s="284" t="e">
        <f>#REF!</f>
        <v>#REF!</v>
      </c>
      <c r="J103" s="1017" t="e">
        <f>#REF!</f>
        <v>#REF!</v>
      </c>
      <c r="K103" s="1017"/>
      <c r="L103" s="1017"/>
      <c r="M103" s="1017"/>
      <c r="N103" s="303"/>
      <c r="O103" s="303"/>
      <c r="P103" s="303"/>
      <c r="Q103" s="303"/>
      <c r="R103" s="303"/>
      <c r="S103" s="303"/>
      <c r="T103" s="303"/>
      <c r="U103" s="303"/>
      <c r="V103" s="303"/>
      <c r="W103" s="303"/>
      <c r="X103" s="303"/>
      <c r="Y103" s="303"/>
      <c r="Z103" s="303"/>
      <c r="AA103" s="303"/>
      <c r="AB103" s="303"/>
      <c r="AC103" s="303"/>
      <c r="AD103" s="303"/>
      <c r="AE103" s="303"/>
      <c r="AF103" s="303"/>
      <c r="AG103" s="303"/>
      <c r="AH103" s="303"/>
      <c r="AI103" s="303"/>
      <c r="AJ103" s="303"/>
      <c r="AK103" s="303"/>
      <c r="AL103" s="303"/>
      <c r="AM103" s="303"/>
      <c r="AN103" s="303"/>
      <c r="AO103" s="303"/>
      <c r="AP103" s="303"/>
      <c r="AQ103" s="303"/>
      <c r="AR103" s="303"/>
      <c r="AS103" s="303"/>
      <c r="AT103" s="303"/>
      <c r="AU103" s="303"/>
      <c r="AV103" s="303"/>
      <c r="AW103" s="303"/>
      <c r="AX103" s="303"/>
      <c r="AY103" s="303"/>
      <c r="AZ103" s="303"/>
      <c r="BA103" s="303"/>
      <c r="BB103" s="303"/>
      <c r="BC103" s="303"/>
      <c r="BD103" s="303"/>
      <c r="BE103" s="303"/>
      <c r="BF103" s="303"/>
      <c r="BG103" s="303"/>
      <c r="BH103" s="303"/>
      <c r="BI103" s="303"/>
      <c r="BJ103" s="303"/>
      <c r="BK103" s="303"/>
      <c r="BL103" s="303"/>
      <c r="BM103" s="303"/>
      <c r="BN103" s="303"/>
      <c r="BO103" s="303"/>
      <c r="BP103" s="303"/>
      <c r="BQ103" s="303"/>
      <c r="BR103" s="303"/>
      <c r="BS103" s="303"/>
      <c r="BT103" s="303"/>
      <c r="BU103" s="303"/>
      <c r="BV103" s="303"/>
      <c r="BW103" s="303"/>
      <c r="BX103" s="303"/>
      <c r="BY103" s="303"/>
      <c r="BZ103" s="303"/>
      <c r="CA103" s="303"/>
      <c r="CB103" s="303"/>
      <c r="CC103" s="303"/>
      <c r="CD103" s="303"/>
      <c r="CE103" s="303"/>
      <c r="CF103" s="303"/>
      <c r="CG103" s="303"/>
      <c r="CH103" s="303"/>
      <c r="CI103" s="303"/>
      <c r="CJ103" s="303"/>
      <c r="CK103" s="303"/>
      <c r="CL103" s="303"/>
      <c r="CM103" s="303"/>
      <c r="CN103" s="303"/>
      <c r="CO103" s="303"/>
      <c r="CP103" s="303"/>
      <c r="CQ103" s="303"/>
      <c r="CR103" s="303"/>
      <c r="CS103" s="303"/>
      <c r="CT103" s="303"/>
      <c r="CU103" s="303"/>
      <c r="CV103" s="303"/>
    </row>
    <row r="104" spans="1:100" s="273" customFormat="1" ht="20.100000000000001" hidden="1" customHeight="1">
      <c r="A104" s="289" t="e">
        <f>#REF!</f>
        <v>#REF!</v>
      </c>
      <c r="B104" s="289"/>
      <c r="C104" s="289"/>
      <c r="D104" s="289"/>
      <c r="E104" s="289"/>
      <c r="F104" s="289"/>
      <c r="G104" s="289"/>
      <c r="H104" s="289"/>
      <c r="I104" s="284" t="e">
        <f>#REF!</f>
        <v>#REF!</v>
      </c>
      <c r="J104" s="1017"/>
      <c r="K104" s="1017"/>
      <c r="L104" s="1017"/>
      <c r="M104" s="1017"/>
      <c r="N104" s="303"/>
      <c r="O104" s="303"/>
      <c r="P104" s="303"/>
      <c r="Q104" s="303"/>
      <c r="R104" s="303"/>
      <c r="S104" s="303"/>
      <c r="T104" s="303"/>
      <c r="U104" s="303"/>
      <c r="V104" s="303"/>
      <c r="W104" s="303"/>
      <c r="X104" s="303"/>
      <c r="Y104" s="303"/>
      <c r="Z104" s="303"/>
      <c r="AA104" s="303"/>
      <c r="AB104" s="303"/>
      <c r="AC104" s="303"/>
      <c r="AD104" s="303"/>
      <c r="AE104" s="303"/>
      <c r="AF104" s="303"/>
      <c r="AG104" s="303"/>
      <c r="AH104" s="303"/>
      <c r="AI104" s="303"/>
      <c r="AJ104" s="303"/>
      <c r="AK104" s="303"/>
      <c r="AL104" s="303"/>
      <c r="AM104" s="303"/>
      <c r="AN104" s="303"/>
      <c r="AO104" s="303"/>
      <c r="AP104" s="303"/>
      <c r="AQ104" s="303"/>
      <c r="AR104" s="303"/>
      <c r="AS104" s="303"/>
      <c r="AT104" s="303"/>
      <c r="AU104" s="303"/>
      <c r="AV104" s="303"/>
      <c r="AW104" s="303"/>
      <c r="AX104" s="303"/>
      <c r="AY104" s="303"/>
      <c r="AZ104" s="303"/>
      <c r="BA104" s="303"/>
      <c r="BB104" s="303"/>
      <c r="BC104" s="303"/>
      <c r="BD104" s="303"/>
      <c r="BE104" s="303"/>
      <c r="BF104" s="303"/>
      <c r="BG104" s="303"/>
      <c r="BH104" s="303"/>
      <c r="BI104" s="303"/>
      <c r="BJ104" s="303"/>
      <c r="BK104" s="303"/>
      <c r="BL104" s="303"/>
      <c r="BM104" s="303"/>
      <c r="BN104" s="303"/>
      <c r="BO104" s="303"/>
      <c r="BP104" s="303"/>
      <c r="BQ104" s="303"/>
      <c r="BR104" s="303"/>
      <c r="BS104" s="303"/>
      <c r="BT104" s="303"/>
      <c r="BU104" s="303"/>
      <c r="BV104" s="303"/>
      <c r="BW104" s="303"/>
      <c r="BX104" s="303"/>
      <c r="BY104" s="303"/>
      <c r="BZ104" s="303"/>
      <c r="CA104" s="303"/>
      <c r="CB104" s="303"/>
      <c r="CC104" s="303"/>
      <c r="CD104" s="303"/>
      <c r="CE104" s="303"/>
      <c r="CF104" s="303"/>
      <c r="CG104" s="303"/>
      <c r="CH104" s="303"/>
      <c r="CI104" s="303"/>
      <c r="CJ104" s="303"/>
      <c r="CK104" s="303"/>
      <c r="CL104" s="303"/>
      <c r="CM104" s="303"/>
      <c r="CN104" s="303"/>
      <c r="CO104" s="303"/>
      <c r="CP104" s="303"/>
      <c r="CQ104" s="303"/>
      <c r="CR104" s="303"/>
      <c r="CS104" s="303"/>
      <c r="CT104" s="303"/>
      <c r="CU104" s="303"/>
      <c r="CV104" s="303"/>
    </row>
    <row r="105" spans="1:100" s="273" customFormat="1" ht="16.5" hidden="1" customHeight="1">
      <c r="A105" s="285" t="e">
        <f>#REF!</f>
        <v>#REF!</v>
      </c>
      <c r="B105" s="285"/>
      <c r="C105" s="285"/>
      <c r="D105" s="285"/>
      <c r="E105" s="285"/>
      <c r="F105" s="285"/>
      <c r="G105" s="285"/>
      <c r="H105" s="285"/>
      <c r="I105" s="286" t="e">
        <f>#REF!</f>
        <v>#REF!</v>
      </c>
      <c r="J105" s="1017" t="e">
        <f>#REF!</f>
        <v>#REF!</v>
      </c>
      <c r="K105" s="1017"/>
      <c r="L105" s="1017"/>
      <c r="M105" s="1017"/>
      <c r="N105" s="303"/>
      <c r="O105" s="303"/>
      <c r="P105" s="303"/>
      <c r="Q105" s="303"/>
      <c r="R105" s="303"/>
      <c r="S105" s="303"/>
      <c r="T105" s="303"/>
      <c r="U105" s="303"/>
      <c r="V105" s="303"/>
      <c r="W105" s="303"/>
      <c r="X105" s="303"/>
      <c r="Y105" s="303"/>
      <c r="Z105" s="303"/>
      <c r="AA105" s="303"/>
      <c r="AB105" s="303"/>
      <c r="AC105" s="303"/>
      <c r="AD105" s="303"/>
      <c r="AE105" s="303"/>
      <c r="AF105" s="303"/>
      <c r="AG105" s="303"/>
      <c r="AH105" s="303"/>
      <c r="AI105" s="303"/>
      <c r="AJ105" s="303"/>
      <c r="AK105" s="303"/>
      <c r="AL105" s="303"/>
      <c r="AM105" s="303"/>
      <c r="AN105" s="303"/>
      <c r="AO105" s="303"/>
      <c r="AP105" s="303"/>
      <c r="AQ105" s="303"/>
      <c r="AR105" s="303"/>
      <c r="AS105" s="303"/>
      <c r="AT105" s="303"/>
      <c r="AU105" s="303"/>
      <c r="AV105" s="303"/>
      <c r="AW105" s="303"/>
      <c r="AX105" s="303"/>
      <c r="AY105" s="303"/>
      <c r="AZ105" s="303"/>
      <c r="BA105" s="303"/>
      <c r="BB105" s="303"/>
      <c r="BC105" s="303"/>
      <c r="BD105" s="303"/>
      <c r="BE105" s="303"/>
      <c r="BF105" s="303"/>
      <c r="BG105" s="303"/>
      <c r="BH105" s="303"/>
      <c r="BI105" s="303"/>
      <c r="BJ105" s="303"/>
      <c r="BK105" s="303"/>
      <c r="BL105" s="303"/>
      <c r="BM105" s="303"/>
      <c r="BN105" s="303"/>
      <c r="BO105" s="303"/>
      <c r="BP105" s="303"/>
      <c r="BQ105" s="303"/>
      <c r="BR105" s="303"/>
      <c r="BS105" s="303"/>
      <c r="BT105" s="303"/>
      <c r="BU105" s="303"/>
      <c r="BV105" s="303"/>
      <c r="BW105" s="303"/>
      <c r="BX105" s="303"/>
      <c r="BY105" s="303"/>
      <c r="BZ105" s="303"/>
      <c r="CA105" s="303"/>
      <c r="CB105" s="303"/>
      <c r="CC105" s="303"/>
      <c r="CD105" s="303"/>
      <c r="CE105" s="303"/>
      <c r="CF105" s="303"/>
      <c r="CG105" s="303"/>
      <c r="CH105" s="303"/>
      <c r="CI105" s="303"/>
      <c r="CJ105" s="303"/>
      <c r="CK105" s="303"/>
      <c r="CL105" s="303"/>
      <c r="CM105" s="303"/>
      <c r="CN105" s="303"/>
      <c r="CO105" s="303"/>
      <c r="CP105" s="303"/>
      <c r="CQ105" s="303"/>
      <c r="CR105" s="303"/>
      <c r="CS105" s="303"/>
      <c r="CT105" s="303"/>
      <c r="CU105" s="303"/>
      <c r="CV105" s="303"/>
    </row>
    <row r="106" spans="1:100" s="273" customFormat="1" ht="16.5" hidden="1" customHeight="1">
      <c r="A106" s="285" t="e">
        <f>#REF!</f>
        <v>#REF!</v>
      </c>
      <c r="B106" s="285"/>
      <c r="C106" s="285"/>
      <c r="D106" s="285"/>
      <c r="E106" s="285"/>
      <c r="F106" s="285"/>
      <c r="G106" s="285"/>
      <c r="H106" s="285"/>
      <c r="I106" s="286" t="e">
        <f>#REF!</f>
        <v>#REF!</v>
      </c>
      <c r="J106" s="1017" t="e">
        <f>#REF!</f>
        <v>#REF!</v>
      </c>
      <c r="K106" s="1017"/>
      <c r="L106" s="1017"/>
      <c r="M106" s="1017"/>
      <c r="N106" s="303"/>
      <c r="O106" s="303"/>
      <c r="P106" s="303"/>
      <c r="Q106" s="303"/>
      <c r="R106" s="303"/>
      <c r="S106" s="303"/>
      <c r="T106" s="303"/>
      <c r="U106" s="303"/>
      <c r="V106" s="303"/>
      <c r="W106" s="303"/>
      <c r="X106" s="303"/>
      <c r="Y106" s="303"/>
      <c r="Z106" s="303"/>
      <c r="AA106" s="303"/>
      <c r="AB106" s="303"/>
      <c r="AC106" s="303"/>
      <c r="AD106" s="303"/>
      <c r="AE106" s="303"/>
      <c r="AF106" s="303"/>
      <c r="AG106" s="303"/>
      <c r="AH106" s="303"/>
      <c r="AI106" s="303"/>
      <c r="AJ106" s="303"/>
      <c r="AK106" s="303"/>
      <c r="AL106" s="303"/>
      <c r="AM106" s="303"/>
      <c r="AN106" s="303"/>
      <c r="AO106" s="303"/>
      <c r="AP106" s="303"/>
      <c r="AQ106" s="303"/>
      <c r="AR106" s="303"/>
      <c r="AS106" s="303"/>
      <c r="AT106" s="303"/>
      <c r="AU106" s="303"/>
      <c r="AV106" s="303"/>
      <c r="AW106" s="303"/>
      <c r="AX106" s="303"/>
      <c r="AY106" s="303"/>
      <c r="AZ106" s="303"/>
      <c r="BA106" s="303"/>
      <c r="BB106" s="303"/>
      <c r="BC106" s="303"/>
      <c r="BD106" s="303"/>
      <c r="BE106" s="303"/>
      <c r="BF106" s="303"/>
      <c r="BG106" s="303"/>
      <c r="BH106" s="303"/>
      <c r="BI106" s="303"/>
      <c r="BJ106" s="303"/>
      <c r="BK106" s="303"/>
      <c r="BL106" s="303"/>
      <c r="BM106" s="303"/>
      <c r="BN106" s="303"/>
      <c r="BO106" s="303"/>
      <c r="BP106" s="303"/>
      <c r="BQ106" s="303"/>
      <c r="BR106" s="303"/>
      <c r="BS106" s="303"/>
      <c r="BT106" s="303"/>
      <c r="BU106" s="303"/>
      <c r="BV106" s="303"/>
      <c r="BW106" s="303"/>
      <c r="BX106" s="303"/>
      <c r="BY106" s="303"/>
      <c r="BZ106" s="303"/>
      <c r="CA106" s="303"/>
      <c r="CB106" s="303"/>
      <c r="CC106" s="303"/>
      <c r="CD106" s="303"/>
      <c r="CE106" s="303"/>
      <c r="CF106" s="303"/>
      <c r="CG106" s="303"/>
      <c r="CH106" s="303"/>
      <c r="CI106" s="303"/>
      <c r="CJ106" s="303"/>
      <c r="CK106" s="303"/>
      <c r="CL106" s="303"/>
      <c r="CM106" s="303"/>
      <c r="CN106" s="303"/>
      <c r="CO106" s="303"/>
      <c r="CP106" s="303"/>
      <c r="CQ106" s="303"/>
      <c r="CR106" s="303"/>
      <c r="CS106" s="303"/>
      <c r="CT106" s="303"/>
      <c r="CU106" s="303"/>
      <c r="CV106" s="303"/>
    </row>
    <row r="107" spans="1:100" s="273" customFormat="1" ht="16.5" hidden="1" customHeight="1">
      <c r="A107" s="285" t="e">
        <f>#REF!</f>
        <v>#REF!</v>
      </c>
      <c r="B107" s="285"/>
      <c r="C107" s="285"/>
      <c r="D107" s="285"/>
      <c r="E107" s="285"/>
      <c r="F107" s="285"/>
      <c r="G107" s="285"/>
      <c r="H107" s="285"/>
      <c r="I107" s="286" t="e">
        <f>#REF!</f>
        <v>#REF!</v>
      </c>
      <c r="J107" s="1017" t="e">
        <f>#REF!</f>
        <v>#REF!</v>
      </c>
      <c r="K107" s="1017"/>
      <c r="L107" s="1017"/>
      <c r="M107" s="1017"/>
      <c r="N107" s="303"/>
      <c r="O107" s="303"/>
      <c r="P107" s="303"/>
      <c r="Q107" s="303"/>
      <c r="R107" s="303"/>
      <c r="S107" s="303"/>
      <c r="T107" s="303"/>
      <c r="U107" s="303"/>
      <c r="V107" s="303"/>
      <c r="W107" s="303"/>
      <c r="X107" s="303"/>
      <c r="Y107" s="303"/>
      <c r="Z107" s="303"/>
      <c r="AA107" s="303"/>
      <c r="AB107" s="303"/>
      <c r="AC107" s="303"/>
      <c r="AD107" s="303"/>
      <c r="AE107" s="303"/>
      <c r="AF107" s="303"/>
      <c r="AG107" s="303"/>
      <c r="AH107" s="303"/>
      <c r="AI107" s="303"/>
      <c r="AJ107" s="303"/>
      <c r="AK107" s="303"/>
      <c r="AL107" s="303"/>
      <c r="AM107" s="303"/>
      <c r="AN107" s="303"/>
      <c r="AO107" s="303"/>
      <c r="AP107" s="303"/>
      <c r="AQ107" s="303"/>
      <c r="AR107" s="303"/>
      <c r="AS107" s="303"/>
      <c r="AT107" s="303"/>
      <c r="AU107" s="303"/>
      <c r="AV107" s="303"/>
      <c r="AW107" s="303"/>
      <c r="AX107" s="303"/>
      <c r="AY107" s="303"/>
      <c r="AZ107" s="303"/>
      <c r="BA107" s="303"/>
      <c r="BB107" s="303"/>
      <c r="BC107" s="303"/>
      <c r="BD107" s="303"/>
      <c r="BE107" s="303"/>
      <c r="BF107" s="303"/>
      <c r="BG107" s="303"/>
      <c r="BH107" s="303"/>
      <c r="BI107" s="303"/>
      <c r="BJ107" s="303"/>
      <c r="BK107" s="303"/>
      <c r="BL107" s="303"/>
      <c r="BM107" s="303"/>
      <c r="BN107" s="303"/>
      <c r="BO107" s="303"/>
      <c r="BP107" s="303"/>
      <c r="BQ107" s="303"/>
      <c r="BR107" s="303"/>
      <c r="BS107" s="303"/>
      <c r="BT107" s="303"/>
      <c r="BU107" s="303"/>
      <c r="BV107" s="303"/>
      <c r="BW107" s="303"/>
      <c r="BX107" s="303"/>
      <c r="BY107" s="303"/>
      <c r="BZ107" s="303"/>
      <c r="CA107" s="303"/>
      <c r="CB107" s="303"/>
      <c r="CC107" s="303"/>
      <c r="CD107" s="303"/>
      <c r="CE107" s="303"/>
      <c r="CF107" s="303"/>
      <c r="CG107" s="303"/>
      <c r="CH107" s="303"/>
      <c r="CI107" s="303"/>
      <c r="CJ107" s="303"/>
      <c r="CK107" s="303"/>
      <c r="CL107" s="303"/>
      <c r="CM107" s="303"/>
      <c r="CN107" s="303"/>
      <c r="CO107" s="303"/>
      <c r="CP107" s="303"/>
      <c r="CQ107" s="303"/>
      <c r="CR107" s="303"/>
      <c r="CS107" s="303"/>
      <c r="CT107" s="303"/>
      <c r="CU107" s="303"/>
      <c r="CV107" s="303"/>
    </row>
    <row r="108" spans="1:100" s="273" customFormat="1" ht="16.5" hidden="1" customHeight="1">
      <c r="A108" s="285" t="e">
        <f>#REF!</f>
        <v>#REF!</v>
      </c>
      <c r="B108" s="285"/>
      <c r="C108" s="285"/>
      <c r="D108" s="285"/>
      <c r="E108" s="285"/>
      <c r="F108" s="285"/>
      <c r="G108" s="285"/>
      <c r="H108" s="285"/>
      <c r="I108" s="286" t="e">
        <f>#REF!</f>
        <v>#REF!</v>
      </c>
      <c r="J108" s="1017" t="e">
        <f>#REF!</f>
        <v>#REF!</v>
      </c>
      <c r="K108" s="1017"/>
      <c r="L108" s="1017"/>
      <c r="M108" s="1017"/>
      <c r="N108" s="303"/>
      <c r="O108" s="303"/>
      <c r="P108" s="303"/>
      <c r="Q108" s="303"/>
      <c r="R108" s="303"/>
      <c r="S108" s="303"/>
      <c r="T108" s="303"/>
      <c r="U108" s="303"/>
      <c r="V108" s="303"/>
      <c r="W108" s="303"/>
      <c r="X108" s="303"/>
      <c r="Y108" s="303"/>
      <c r="Z108" s="303"/>
      <c r="AA108" s="303"/>
      <c r="AB108" s="303"/>
      <c r="AC108" s="303"/>
      <c r="AD108" s="303"/>
      <c r="AE108" s="303"/>
      <c r="AF108" s="303"/>
      <c r="AG108" s="303"/>
      <c r="AH108" s="303"/>
      <c r="AI108" s="303"/>
      <c r="AJ108" s="303"/>
      <c r="AK108" s="303"/>
      <c r="AL108" s="303"/>
      <c r="AM108" s="303"/>
      <c r="AN108" s="303"/>
      <c r="AO108" s="303"/>
      <c r="AP108" s="303"/>
      <c r="AQ108" s="303"/>
      <c r="AR108" s="303"/>
      <c r="AS108" s="303"/>
      <c r="AT108" s="303"/>
      <c r="AU108" s="303"/>
      <c r="AV108" s="303"/>
      <c r="AW108" s="303"/>
      <c r="AX108" s="303"/>
      <c r="AY108" s="303"/>
      <c r="AZ108" s="303"/>
      <c r="BA108" s="303"/>
      <c r="BB108" s="303"/>
      <c r="BC108" s="303"/>
      <c r="BD108" s="303"/>
      <c r="BE108" s="303"/>
      <c r="BF108" s="303"/>
      <c r="BG108" s="303"/>
      <c r="BH108" s="303"/>
      <c r="BI108" s="303"/>
      <c r="BJ108" s="303"/>
      <c r="BK108" s="303"/>
      <c r="BL108" s="303"/>
      <c r="BM108" s="303"/>
      <c r="BN108" s="303"/>
      <c r="BO108" s="303"/>
      <c r="BP108" s="303"/>
      <c r="BQ108" s="303"/>
      <c r="BR108" s="303"/>
      <c r="BS108" s="303"/>
      <c r="BT108" s="303"/>
      <c r="BU108" s="303"/>
      <c r="BV108" s="303"/>
      <c r="BW108" s="303"/>
      <c r="BX108" s="303"/>
      <c r="BY108" s="303"/>
      <c r="BZ108" s="303"/>
      <c r="CA108" s="303"/>
      <c r="CB108" s="303"/>
      <c r="CC108" s="303"/>
      <c r="CD108" s="303"/>
      <c r="CE108" s="303"/>
      <c r="CF108" s="303"/>
      <c r="CG108" s="303"/>
      <c r="CH108" s="303"/>
      <c r="CI108" s="303"/>
      <c r="CJ108" s="303"/>
      <c r="CK108" s="303"/>
      <c r="CL108" s="303"/>
      <c r="CM108" s="303"/>
      <c r="CN108" s="303"/>
      <c r="CO108" s="303"/>
      <c r="CP108" s="303"/>
      <c r="CQ108" s="303"/>
      <c r="CR108" s="303"/>
      <c r="CS108" s="303"/>
      <c r="CT108" s="303"/>
      <c r="CU108" s="303"/>
      <c r="CV108" s="303"/>
    </row>
    <row r="109" spans="1:100" s="291" customFormat="1" ht="20.100000000000001" hidden="1" customHeight="1">
      <c r="A109" s="285"/>
      <c r="B109" s="285"/>
      <c r="C109" s="285"/>
      <c r="D109" s="285"/>
      <c r="E109" s="285"/>
      <c r="F109" s="285"/>
      <c r="G109" s="285"/>
      <c r="H109" s="285"/>
      <c r="I109" s="284" t="e">
        <f>#REF!</f>
        <v>#REF!</v>
      </c>
      <c r="J109" s="1017" t="e">
        <f>#REF!</f>
        <v>#REF!</v>
      </c>
      <c r="K109" s="1017"/>
      <c r="L109" s="1017"/>
      <c r="M109" s="1017"/>
      <c r="N109" s="303"/>
      <c r="O109" s="303"/>
      <c r="P109" s="303"/>
      <c r="Q109" s="303"/>
      <c r="R109" s="303"/>
      <c r="S109" s="303"/>
      <c r="T109" s="303"/>
      <c r="U109" s="303"/>
      <c r="V109" s="303"/>
      <c r="W109" s="303"/>
      <c r="X109" s="303"/>
      <c r="Y109" s="303"/>
      <c r="Z109" s="303"/>
      <c r="AA109" s="303"/>
      <c r="AB109" s="303"/>
      <c r="AC109" s="303"/>
      <c r="AD109" s="303"/>
      <c r="AE109" s="303"/>
      <c r="AF109" s="303"/>
      <c r="AG109" s="303"/>
      <c r="AH109" s="303"/>
      <c r="AI109" s="303"/>
      <c r="AJ109" s="303"/>
      <c r="AK109" s="303"/>
      <c r="AL109" s="303"/>
      <c r="AM109" s="303"/>
      <c r="AN109" s="303"/>
      <c r="AO109" s="303"/>
      <c r="AP109" s="303"/>
      <c r="AQ109" s="303"/>
      <c r="AR109" s="303"/>
      <c r="AS109" s="303"/>
      <c r="AT109" s="303"/>
      <c r="AU109" s="303"/>
      <c r="AV109" s="303"/>
      <c r="AW109" s="303"/>
      <c r="AX109" s="303"/>
      <c r="AY109" s="303"/>
      <c r="AZ109" s="303"/>
      <c r="BA109" s="303"/>
      <c r="BB109" s="303"/>
      <c r="BC109" s="303"/>
      <c r="BD109" s="303"/>
      <c r="BE109" s="303"/>
      <c r="BF109" s="303"/>
      <c r="BG109" s="303"/>
      <c r="BH109" s="303"/>
      <c r="BI109" s="303"/>
      <c r="BJ109" s="303"/>
      <c r="BK109" s="303"/>
      <c r="BL109" s="303"/>
      <c r="BM109" s="303"/>
      <c r="BN109" s="303"/>
      <c r="BO109" s="303"/>
      <c r="BP109" s="303"/>
      <c r="BQ109" s="303"/>
      <c r="BR109" s="303"/>
      <c r="BS109" s="303"/>
      <c r="BT109" s="303"/>
      <c r="BU109" s="303"/>
      <c r="BV109" s="303"/>
      <c r="BW109" s="303"/>
      <c r="BX109" s="303"/>
      <c r="BY109" s="303"/>
      <c r="BZ109" s="303"/>
      <c r="CA109" s="303"/>
      <c r="CB109" s="303"/>
      <c r="CC109" s="303"/>
      <c r="CD109" s="303"/>
      <c r="CE109" s="303"/>
      <c r="CF109" s="303"/>
      <c r="CG109" s="303"/>
      <c r="CH109" s="303"/>
      <c r="CI109" s="303"/>
      <c r="CJ109" s="303"/>
      <c r="CK109" s="303"/>
      <c r="CL109" s="303"/>
      <c r="CM109" s="303"/>
      <c r="CN109" s="303"/>
      <c r="CO109" s="303"/>
      <c r="CP109" s="303"/>
      <c r="CQ109" s="303"/>
      <c r="CR109" s="303"/>
      <c r="CS109" s="303"/>
      <c r="CT109" s="303"/>
      <c r="CU109" s="303"/>
      <c r="CV109" s="303"/>
    </row>
    <row r="110" spans="1:100" s="273" customFormat="1" ht="20.100000000000001" hidden="1" customHeight="1">
      <c r="A110" s="292"/>
      <c r="B110" s="292"/>
      <c r="C110" s="292"/>
      <c r="D110" s="292"/>
      <c r="E110" s="292"/>
      <c r="F110" s="292"/>
      <c r="G110" s="292"/>
      <c r="H110" s="292"/>
      <c r="I110" s="284" t="e">
        <f>#REF!</f>
        <v>#REF!</v>
      </c>
      <c r="J110" s="1017" t="e">
        <f>#REF!</f>
        <v>#REF!</v>
      </c>
      <c r="K110" s="1017"/>
      <c r="L110" s="1017"/>
      <c r="M110" s="1017"/>
      <c r="N110" s="303"/>
      <c r="O110" s="303"/>
      <c r="P110" s="303"/>
      <c r="Q110" s="303"/>
      <c r="R110" s="303"/>
      <c r="S110" s="303"/>
      <c r="T110" s="303"/>
      <c r="U110" s="303"/>
      <c r="V110" s="303"/>
      <c r="W110" s="303"/>
      <c r="X110" s="303"/>
      <c r="Y110" s="303"/>
      <c r="Z110" s="303"/>
      <c r="AA110" s="303"/>
      <c r="AB110" s="303"/>
      <c r="AC110" s="303"/>
      <c r="AD110" s="303"/>
      <c r="AE110" s="303"/>
      <c r="AF110" s="303"/>
      <c r="AG110" s="303"/>
      <c r="AH110" s="303"/>
      <c r="AI110" s="303"/>
      <c r="AJ110" s="303"/>
      <c r="AK110" s="303"/>
      <c r="AL110" s="303"/>
      <c r="AM110" s="303"/>
      <c r="AN110" s="303"/>
      <c r="AO110" s="303"/>
      <c r="AP110" s="303"/>
      <c r="AQ110" s="303"/>
      <c r="AR110" s="303"/>
      <c r="AS110" s="303"/>
      <c r="AT110" s="303"/>
      <c r="AU110" s="303"/>
      <c r="AV110" s="303"/>
      <c r="AW110" s="303"/>
      <c r="AX110" s="303"/>
      <c r="AY110" s="303"/>
      <c r="AZ110" s="303"/>
      <c r="BA110" s="303"/>
      <c r="BB110" s="303"/>
      <c r="BC110" s="303"/>
      <c r="BD110" s="303"/>
      <c r="BE110" s="303"/>
      <c r="BF110" s="303"/>
      <c r="BG110" s="303"/>
      <c r="BH110" s="303"/>
      <c r="BI110" s="303"/>
      <c r="BJ110" s="303"/>
      <c r="BK110" s="303"/>
      <c r="BL110" s="303"/>
      <c r="BM110" s="303"/>
      <c r="BN110" s="303"/>
      <c r="BO110" s="303"/>
      <c r="BP110" s="303"/>
      <c r="BQ110" s="303"/>
      <c r="BR110" s="303"/>
      <c r="BS110" s="303"/>
      <c r="BT110" s="303"/>
      <c r="BU110" s="303"/>
      <c r="BV110" s="303"/>
      <c r="BW110" s="303"/>
      <c r="BX110" s="303"/>
      <c r="BY110" s="303"/>
      <c r="BZ110" s="303"/>
      <c r="CA110" s="303"/>
      <c r="CB110" s="303"/>
      <c r="CC110" s="303"/>
      <c r="CD110" s="303"/>
      <c r="CE110" s="303"/>
      <c r="CF110" s="303"/>
      <c r="CG110" s="303"/>
      <c r="CH110" s="303"/>
      <c r="CI110" s="303"/>
      <c r="CJ110" s="303"/>
      <c r="CK110" s="303"/>
      <c r="CL110" s="303"/>
      <c r="CM110" s="303"/>
      <c r="CN110" s="303"/>
      <c r="CO110" s="303"/>
      <c r="CP110" s="303"/>
      <c r="CQ110" s="303"/>
      <c r="CR110" s="303"/>
      <c r="CS110" s="303"/>
      <c r="CT110" s="303"/>
      <c r="CU110" s="303"/>
      <c r="CV110" s="303"/>
    </row>
    <row r="111" spans="1:100" s="273" customFormat="1" ht="16.5" hidden="1" customHeight="1">
      <c r="A111" s="292"/>
      <c r="B111" s="292"/>
      <c r="C111" s="292"/>
      <c r="D111" s="292"/>
      <c r="E111" s="292"/>
      <c r="F111" s="292"/>
      <c r="G111" s="292"/>
      <c r="H111" s="292"/>
      <c r="I111" s="284"/>
      <c r="J111" s="1017"/>
      <c r="K111" s="1017"/>
      <c r="L111" s="1017"/>
      <c r="M111" s="1017"/>
      <c r="N111" s="303"/>
      <c r="O111" s="303"/>
      <c r="P111" s="303"/>
      <c r="Q111" s="303"/>
      <c r="R111" s="303"/>
      <c r="S111" s="303"/>
      <c r="T111" s="303"/>
      <c r="U111" s="303"/>
      <c r="V111" s="303"/>
      <c r="W111" s="303"/>
      <c r="X111" s="303"/>
      <c r="Y111" s="303"/>
      <c r="Z111" s="303"/>
      <c r="AA111" s="303"/>
      <c r="AB111" s="303"/>
      <c r="AC111" s="303"/>
      <c r="AD111" s="303"/>
      <c r="AE111" s="303"/>
      <c r="AF111" s="303"/>
      <c r="AG111" s="303"/>
      <c r="AH111" s="303"/>
      <c r="AI111" s="303"/>
      <c r="AJ111" s="303"/>
      <c r="AK111" s="303"/>
      <c r="AL111" s="303"/>
      <c r="AM111" s="303"/>
      <c r="AN111" s="303"/>
      <c r="AO111" s="303"/>
      <c r="AP111" s="303"/>
      <c r="AQ111" s="303"/>
      <c r="AR111" s="303"/>
      <c r="AS111" s="303"/>
      <c r="AT111" s="303"/>
      <c r="AU111" s="303"/>
      <c r="AV111" s="303"/>
      <c r="AW111" s="303"/>
      <c r="AX111" s="303"/>
      <c r="AY111" s="303"/>
      <c r="AZ111" s="303"/>
      <c r="BA111" s="303"/>
      <c r="BB111" s="303"/>
      <c r="BC111" s="303"/>
      <c r="BD111" s="303"/>
      <c r="BE111" s="303"/>
      <c r="BF111" s="303"/>
      <c r="BG111" s="303"/>
      <c r="BH111" s="303"/>
      <c r="BI111" s="303"/>
      <c r="BJ111" s="303"/>
      <c r="BK111" s="303"/>
      <c r="BL111" s="303"/>
      <c r="BM111" s="303"/>
      <c r="BN111" s="303"/>
      <c r="BO111" s="303"/>
      <c r="BP111" s="303"/>
      <c r="BQ111" s="303"/>
      <c r="BR111" s="303"/>
      <c r="BS111" s="303"/>
      <c r="BT111" s="303"/>
      <c r="BU111" s="303"/>
      <c r="BV111" s="303"/>
      <c r="BW111" s="303"/>
      <c r="BX111" s="303"/>
      <c r="BY111" s="303"/>
      <c r="BZ111" s="303"/>
      <c r="CA111" s="303"/>
      <c r="CB111" s="303"/>
      <c r="CC111" s="303"/>
      <c r="CD111" s="303"/>
      <c r="CE111" s="303"/>
      <c r="CF111" s="303"/>
      <c r="CG111" s="303"/>
      <c r="CH111" s="303"/>
      <c r="CI111" s="303"/>
      <c r="CJ111" s="303"/>
      <c r="CK111" s="303"/>
      <c r="CL111" s="303"/>
      <c r="CM111" s="303"/>
      <c r="CN111" s="303"/>
      <c r="CO111" s="303"/>
      <c r="CP111" s="303"/>
      <c r="CQ111" s="303"/>
      <c r="CR111" s="303"/>
      <c r="CS111" s="303"/>
      <c r="CT111" s="303"/>
      <c r="CU111" s="303"/>
      <c r="CV111" s="303"/>
    </row>
    <row r="112" spans="1:100" s="273" customFormat="1" ht="20.100000000000001" hidden="1" customHeight="1">
      <c r="A112" s="288" t="e">
        <f>#REF!</f>
        <v>#REF!</v>
      </c>
      <c r="B112" s="288"/>
      <c r="C112" s="288"/>
      <c r="D112" s="288"/>
      <c r="E112" s="288"/>
      <c r="F112" s="288"/>
      <c r="G112" s="288"/>
      <c r="H112" s="288"/>
      <c r="I112" s="284" t="e">
        <f>#REF!</f>
        <v>#REF!</v>
      </c>
      <c r="J112" s="1017"/>
      <c r="K112" s="1017"/>
      <c r="L112" s="1017"/>
      <c r="M112" s="1017"/>
      <c r="N112" s="303"/>
      <c r="O112" s="303"/>
      <c r="P112" s="303"/>
      <c r="Q112" s="303"/>
      <c r="R112" s="303"/>
      <c r="S112" s="303"/>
      <c r="T112" s="303"/>
      <c r="U112" s="303"/>
      <c r="V112" s="303"/>
      <c r="W112" s="303"/>
      <c r="X112" s="303"/>
      <c r="Y112" s="303"/>
      <c r="Z112" s="303"/>
      <c r="AA112" s="303"/>
      <c r="AB112" s="303"/>
      <c r="AC112" s="303"/>
      <c r="AD112" s="303"/>
      <c r="AE112" s="303"/>
      <c r="AF112" s="303"/>
      <c r="AG112" s="303"/>
      <c r="AH112" s="303"/>
      <c r="AI112" s="303"/>
      <c r="AJ112" s="303"/>
      <c r="AK112" s="303"/>
      <c r="AL112" s="303"/>
      <c r="AM112" s="303"/>
      <c r="AN112" s="303"/>
      <c r="AO112" s="303"/>
      <c r="AP112" s="303"/>
      <c r="AQ112" s="303"/>
      <c r="AR112" s="303"/>
      <c r="AS112" s="303"/>
      <c r="AT112" s="303"/>
      <c r="AU112" s="303"/>
      <c r="AV112" s="303"/>
      <c r="AW112" s="303"/>
      <c r="AX112" s="303"/>
      <c r="AY112" s="303"/>
      <c r="AZ112" s="303"/>
      <c r="BA112" s="303"/>
      <c r="BB112" s="303"/>
      <c r="BC112" s="303"/>
      <c r="BD112" s="303"/>
      <c r="BE112" s="303"/>
      <c r="BF112" s="303"/>
      <c r="BG112" s="303"/>
      <c r="BH112" s="303"/>
      <c r="BI112" s="303"/>
      <c r="BJ112" s="303"/>
      <c r="BK112" s="303"/>
      <c r="BL112" s="303"/>
      <c r="BM112" s="303"/>
      <c r="BN112" s="303"/>
      <c r="BO112" s="303"/>
      <c r="BP112" s="303"/>
      <c r="BQ112" s="303"/>
      <c r="BR112" s="303"/>
      <c r="BS112" s="303"/>
      <c r="BT112" s="303"/>
      <c r="BU112" s="303"/>
      <c r="BV112" s="303"/>
      <c r="BW112" s="303"/>
      <c r="BX112" s="303"/>
      <c r="BY112" s="303"/>
      <c r="BZ112" s="303"/>
      <c r="CA112" s="303"/>
      <c r="CB112" s="303"/>
      <c r="CC112" s="303"/>
      <c r="CD112" s="303"/>
      <c r="CE112" s="303"/>
      <c r="CF112" s="303"/>
      <c r="CG112" s="303"/>
      <c r="CH112" s="303"/>
      <c r="CI112" s="303"/>
      <c r="CJ112" s="303"/>
      <c r="CK112" s="303"/>
      <c r="CL112" s="303"/>
      <c r="CM112" s="303"/>
      <c r="CN112" s="303"/>
      <c r="CO112" s="303"/>
      <c r="CP112" s="303"/>
      <c r="CQ112" s="303"/>
      <c r="CR112" s="303"/>
      <c r="CS112" s="303"/>
      <c r="CT112" s="303"/>
      <c r="CU112" s="303"/>
      <c r="CV112" s="303"/>
    </row>
    <row r="113" spans="1:100" s="273" customFormat="1" ht="30" hidden="1" customHeight="1">
      <c r="A113" s="289" t="e">
        <f>#REF!</f>
        <v>#REF!</v>
      </c>
      <c r="B113" s="289"/>
      <c r="C113" s="289"/>
      <c r="D113" s="289"/>
      <c r="E113" s="289"/>
      <c r="F113" s="289"/>
      <c r="G113" s="289"/>
      <c r="H113" s="289"/>
      <c r="I113" s="284" t="e">
        <f>#REF!</f>
        <v>#REF!</v>
      </c>
      <c r="J113" s="1017"/>
      <c r="K113" s="1017"/>
      <c r="L113" s="1017"/>
      <c r="M113" s="1017"/>
      <c r="N113" s="303"/>
      <c r="O113" s="303"/>
      <c r="P113" s="303"/>
      <c r="Q113" s="303"/>
      <c r="R113" s="303"/>
      <c r="S113" s="303"/>
      <c r="T113" s="303"/>
      <c r="U113" s="303"/>
      <c r="V113" s="303"/>
      <c r="W113" s="303"/>
      <c r="X113" s="303"/>
      <c r="Y113" s="303"/>
      <c r="Z113" s="303"/>
      <c r="AA113" s="303"/>
      <c r="AB113" s="303"/>
      <c r="AC113" s="303"/>
      <c r="AD113" s="303"/>
      <c r="AE113" s="303"/>
      <c r="AF113" s="303"/>
      <c r="AG113" s="303"/>
      <c r="AH113" s="303"/>
      <c r="AI113" s="303"/>
      <c r="AJ113" s="303"/>
      <c r="AK113" s="303"/>
      <c r="AL113" s="303"/>
      <c r="AM113" s="303"/>
      <c r="AN113" s="303"/>
      <c r="AO113" s="303"/>
      <c r="AP113" s="303"/>
      <c r="AQ113" s="303"/>
      <c r="AR113" s="303"/>
      <c r="AS113" s="303"/>
      <c r="AT113" s="303"/>
      <c r="AU113" s="303"/>
      <c r="AV113" s="303"/>
      <c r="AW113" s="303"/>
      <c r="AX113" s="303"/>
      <c r="AY113" s="303"/>
      <c r="AZ113" s="303"/>
      <c r="BA113" s="303"/>
      <c r="BB113" s="303"/>
      <c r="BC113" s="303"/>
      <c r="BD113" s="303"/>
      <c r="BE113" s="303"/>
      <c r="BF113" s="303"/>
      <c r="BG113" s="303"/>
      <c r="BH113" s="303"/>
      <c r="BI113" s="303"/>
      <c r="BJ113" s="303"/>
      <c r="BK113" s="303"/>
      <c r="BL113" s="303"/>
      <c r="BM113" s="303"/>
      <c r="BN113" s="303"/>
      <c r="BO113" s="303"/>
      <c r="BP113" s="303"/>
      <c r="BQ113" s="303"/>
      <c r="BR113" s="303"/>
      <c r="BS113" s="303"/>
      <c r="BT113" s="303"/>
      <c r="BU113" s="303"/>
      <c r="BV113" s="303"/>
      <c r="BW113" s="303"/>
      <c r="BX113" s="303"/>
      <c r="BY113" s="303"/>
      <c r="BZ113" s="303"/>
      <c r="CA113" s="303"/>
      <c r="CB113" s="303"/>
      <c r="CC113" s="303"/>
      <c r="CD113" s="303"/>
      <c r="CE113" s="303"/>
      <c r="CF113" s="303"/>
      <c r="CG113" s="303"/>
      <c r="CH113" s="303"/>
      <c r="CI113" s="303"/>
      <c r="CJ113" s="303"/>
      <c r="CK113" s="303"/>
      <c r="CL113" s="303"/>
      <c r="CM113" s="303"/>
      <c r="CN113" s="303"/>
      <c r="CO113" s="303"/>
      <c r="CP113" s="303"/>
      <c r="CQ113" s="303"/>
      <c r="CR113" s="303"/>
      <c r="CS113" s="303"/>
      <c r="CT113" s="303"/>
      <c r="CU113" s="303"/>
      <c r="CV113" s="303"/>
    </row>
    <row r="114" spans="1:100" s="273" customFormat="1" ht="16.5" hidden="1" customHeight="1">
      <c r="A114" s="285" t="e">
        <f>#REF!</f>
        <v>#REF!</v>
      </c>
      <c r="B114" s="285"/>
      <c r="C114" s="285"/>
      <c r="D114" s="285"/>
      <c r="E114" s="285"/>
      <c r="F114" s="285"/>
      <c r="G114" s="285"/>
      <c r="H114" s="285"/>
      <c r="I114" s="286" t="e">
        <f>#REF!</f>
        <v>#REF!</v>
      </c>
      <c r="J114" s="1017" t="e">
        <f>#REF!</f>
        <v>#REF!</v>
      </c>
      <c r="K114" s="1017"/>
      <c r="L114" s="1017"/>
      <c r="M114" s="1017"/>
      <c r="N114" s="303"/>
      <c r="O114" s="303"/>
      <c r="P114" s="303"/>
      <c r="Q114" s="303"/>
      <c r="R114" s="303"/>
      <c r="S114" s="303"/>
      <c r="T114" s="303"/>
      <c r="U114" s="303"/>
      <c r="V114" s="303"/>
      <c r="W114" s="303"/>
      <c r="X114" s="303"/>
      <c r="Y114" s="303"/>
      <c r="Z114" s="303"/>
      <c r="AA114" s="303"/>
      <c r="AB114" s="303"/>
      <c r="AC114" s="303"/>
      <c r="AD114" s="303"/>
      <c r="AE114" s="303"/>
      <c r="AF114" s="303"/>
      <c r="AG114" s="303"/>
      <c r="AH114" s="303"/>
      <c r="AI114" s="303"/>
      <c r="AJ114" s="303"/>
      <c r="AK114" s="303"/>
      <c r="AL114" s="303"/>
      <c r="AM114" s="303"/>
      <c r="AN114" s="303"/>
      <c r="AO114" s="303"/>
      <c r="AP114" s="303"/>
      <c r="AQ114" s="303"/>
      <c r="AR114" s="303"/>
      <c r="AS114" s="303"/>
      <c r="AT114" s="303"/>
      <c r="AU114" s="303"/>
      <c r="AV114" s="303"/>
      <c r="AW114" s="303"/>
      <c r="AX114" s="303"/>
      <c r="AY114" s="303"/>
      <c r="AZ114" s="303"/>
      <c r="BA114" s="303"/>
      <c r="BB114" s="303"/>
      <c r="BC114" s="303"/>
      <c r="BD114" s="303"/>
      <c r="BE114" s="303"/>
      <c r="BF114" s="303"/>
      <c r="BG114" s="303"/>
      <c r="BH114" s="303"/>
      <c r="BI114" s="303"/>
      <c r="BJ114" s="303"/>
      <c r="BK114" s="303"/>
      <c r="BL114" s="303"/>
      <c r="BM114" s="303"/>
      <c r="BN114" s="303"/>
      <c r="BO114" s="303"/>
      <c r="BP114" s="303"/>
      <c r="BQ114" s="303"/>
      <c r="BR114" s="303"/>
      <c r="BS114" s="303"/>
      <c r="BT114" s="303"/>
      <c r="BU114" s="303"/>
      <c r="BV114" s="303"/>
      <c r="BW114" s="303"/>
      <c r="BX114" s="303"/>
      <c r="BY114" s="303"/>
      <c r="BZ114" s="303"/>
      <c r="CA114" s="303"/>
      <c r="CB114" s="303"/>
      <c r="CC114" s="303"/>
      <c r="CD114" s="303"/>
      <c r="CE114" s="303"/>
      <c r="CF114" s="303"/>
      <c r="CG114" s="303"/>
      <c r="CH114" s="303"/>
      <c r="CI114" s="303"/>
      <c r="CJ114" s="303"/>
      <c r="CK114" s="303"/>
      <c r="CL114" s="303"/>
      <c r="CM114" s="303"/>
      <c r="CN114" s="303"/>
      <c r="CO114" s="303"/>
      <c r="CP114" s="303"/>
      <c r="CQ114" s="303"/>
      <c r="CR114" s="303"/>
      <c r="CS114" s="303"/>
      <c r="CT114" s="303"/>
      <c r="CU114" s="303"/>
      <c r="CV114" s="303"/>
    </row>
    <row r="115" spans="1:100" s="273" customFormat="1" ht="16.5" hidden="1" customHeight="1">
      <c r="A115" s="285" t="e">
        <f>#REF!</f>
        <v>#REF!</v>
      </c>
      <c r="B115" s="285"/>
      <c r="C115" s="285"/>
      <c r="D115" s="285"/>
      <c r="E115" s="285"/>
      <c r="F115" s="285"/>
      <c r="G115" s="285"/>
      <c r="H115" s="285"/>
      <c r="I115" s="286" t="e">
        <f>#REF!</f>
        <v>#REF!</v>
      </c>
      <c r="J115" s="1017" t="e">
        <f>#REF!</f>
        <v>#REF!</v>
      </c>
      <c r="K115" s="1017"/>
      <c r="L115" s="1017"/>
      <c r="M115" s="1017"/>
      <c r="N115" s="303"/>
      <c r="O115" s="303"/>
      <c r="P115" s="303"/>
      <c r="Q115" s="303"/>
      <c r="R115" s="303"/>
      <c r="S115" s="303"/>
      <c r="T115" s="303"/>
      <c r="U115" s="303"/>
      <c r="V115" s="303"/>
      <c r="W115" s="303"/>
      <c r="X115" s="303"/>
      <c r="Y115" s="303"/>
      <c r="Z115" s="303"/>
      <c r="AA115" s="303"/>
      <c r="AB115" s="303"/>
      <c r="AC115" s="303"/>
      <c r="AD115" s="303"/>
      <c r="AE115" s="303"/>
      <c r="AF115" s="303"/>
      <c r="AG115" s="303"/>
      <c r="AH115" s="303"/>
      <c r="AI115" s="303"/>
      <c r="AJ115" s="303"/>
      <c r="AK115" s="303"/>
      <c r="AL115" s="303"/>
      <c r="AM115" s="303"/>
      <c r="AN115" s="303"/>
      <c r="AO115" s="303"/>
      <c r="AP115" s="303"/>
      <c r="AQ115" s="303"/>
      <c r="AR115" s="303"/>
      <c r="AS115" s="303"/>
      <c r="AT115" s="303"/>
      <c r="AU115" s="303"/>
      <c r="AV115" s="303"/>
      <c r="AW115" s="303"/>
      <c r="AX115" s="303"/>
      <c r="AY115" s="303"/>
      <c r="AZ115" s="303"/>
      <c r="BA115" s="303"/>
      <c r="BB115" s="303"/>
      <c r="BC115" s="303"/>
      <c r="BD115" s="303"/>
      <c r="BE115" s="303"/>
      <c r="BF115" s="303"/>
      <c r="BG115" s="303"/>
      <c r="BH115" s="303"/>
      <c r="BI115" s="303"/>
      <c r="BJ115" s="303"/>
      <c r="BK115" s="303"/>
      <c r="BL115" s="303"/>
      <c r="BM115" s="303"/>
      <c r="BN115" s="303"/>
      <c r="BO115" s="303"/>
      <c r="BP115" s="303"/>
      <c r="BQ115" s="303"/>
      <c r="BR115" s="303"/>
      <c r="BS115" s="303"/>
      <c r="BT115" s="303"/>
      <c r="BU115" s="303"/>
      <c r="BV115" s="303"/>
      <c r="BW115" s="303"/>
      <c r="BX115" s="303"/>
      <c r="BY115" s="303"/>
      <c r="BZ115" s="303"/>
      <c r="CA115" s="303"/>
      <c r="CB115" s="303"/>
      <c r="CC115" s="303"/>
      <c r="CD115" s="303"/>
      <c r="CE115" s="303"/>
      <c r="CF115" s="303"/>
      <c r="CG115" s="303"/>
      <c r="CH115" s="303"/>
      <c r="CI115" s="303"/>
      <c r="CJ115" s="303"/>
      <c r="CK115" s="303"/>
      <c r="CL115" s="303"/>
      <c r="CM115" s="303"/>
      <c r="CN115" s="303"/>
      <c r="CO115" s="303"/>
      <c r="CP115" s="303"/>
      <c r="CQ115" s="303"/>
      <c r="CR115" s="303"/>
      <c r="CS115" s="303"/>
      <c r="CT115" s="303"/>
      <c r="CU115" s="303"/>
      <c r="CV115" s="303"/>
    </row>
    <row r="116" spans="1:100" s="273" customFormat="1" ht="16.5" hidden="1" customHeight="1">
      <c r="A116" s="285" t="e">
        <f>#REF!</f>
        <v>#REF!</v>
      </c>
      <c r="B116" s="285"/>
      <c r="C116" s="285"/>
      <c r="D116" s="285"/>
      <c r="E116" s="285"/>
      <c r="F116" s="285"/>
      <c r="G116" s="285"/>
      <c r="H116" s="285"/>
      <c r="I116" s="286" t="e">
        <f>#REF!</f>
        <v>#REF!</v>
      </c>
      <c r="J116" s="1017" t="e">
        <f>#REF!</f>
        <v>#REF!</v>
      </c>
      <c r="K116" s="1017"/>
      <c r="L116" s="1017"/>
      <c r="M116" s="1017"/>
      <c r="N116" s="303"/>
      <c r="O116" s="303"/>
      <c r="P116" s="303"/>
      <c r="Q116" s="303"/>
      <c r="R116" s="303"/>
      <c r="S116" s="303"/>
      <c r="T116" s="303"/>
      <c r="U116" s="303"/>
      <c r="V116" s="303"/>
      <c r="W116" s="303"/>
      <c r="X116" s="303"/>
      <c r="Y116" s="303"/>
      <c r="Z116" s="303"/>
      <c r="AA116" s="303"/>
      <c r="AB116" s="303"/>
      <c r="AC116" s="303"/>
      <c r="AD116" s="303"/>
      <c r="AE116" s="303"/>
      <c r="AF116" s="303"/>
      <c r="AG116" s="303"/>
      <c r="AH116" s="303"/>
      <c r="AI116" s="303"/>
      <c r="AJ116" s="303"/>
      <c r="AK116" s="303"/>
      <c r="AL116" s="303"/>
      <c r="AM116" s="303"/>
      <c r="AN116" s="303"/>
      <c r="AO116" s="303"/>
      <c r="AP116" s="303"/>
      <c r="AQ116" s="303"/>
      <c r="AR116" s="303"/>
      <c r="AS116" s="303"/>
      <c r="AT116" s="303"/>
      <c r="AU116" s="303"/>
      <c r="AV116" s="303"/>
      <c r="AW116" s="303"/>
      <c r="AX116" s="303"/>
      <c r="AY116" s="303"/>
      <c r="AZ116" s="303"/>
      <c r="BA116" s="303"/>
      <c r="BB116" s="303"/>
      <c r="BC116" s="303"/>
      <c r="BD116" s="303"/>
      <c r="BE116" s="303"/>
      <c r="BF116" s="303"/>
      <c r="BG116" s="303"/>
      <c r="BH116" s="303"/>
      <c r="BI116" s="303"/>
      <c r="BJ116" s="303"/>
      <c r="BK116" s="303"/>
      <c r="BL116" s="303"/>
      <c r="BM116" s="303"/>
      <c r="BN116" s="303"/>
      <c r="BO116" s="303"/>
      <c r="BP116" s="303"/>
      <c r="BQ116" s="303"/>
      <c r="BR116" s="303"/>
      <c r="BS116" s="303"/>
      <c r="BT116" s="303"/>
      <c r="BU116" s="303"/>
      <c r="BV116" s="303"/>
      <c r="BW116" s="303"/>
      <c r="BX116" s="303"/>
      <c r="BY116" s="303"/>
      <c r="BZ116" s="303"/>
      <c r="CA116" s="303"/>
      <c r="CB116" s="303"/>
      <c r="CC116" s="303"/>
      <c r="CD116" s="303"/>
      <c r="CE116" s="303"/>
      <c r="CF116" s="303"/>
      <c r="CG116" s="303"/>
      <c r="CH116" s="303"/>
      <c r="CI116" s="303"/>
      <c r="CJ116" s="303"/>
      <c r="CK116" s="303"/>
      <c r="CL116" s="303"/>
      <c r="CM116" s="303"/>
      <c r="CN116" s="303"/>
      <c r="CO116" s="303"/>
      <c r="CP116" s="303"/>
      <c r="CQ116" s="303"/>
      <c r="CR116" s="303"/>
      <c r="CS116" s="303"/>
      <c r="CT116" s="303"/>
      <c r="CU116" s="303"/>
      <c r="CV116" s="303"/>
    </row>
    <row r="117" spans="1:100" s="273" customFormat="1" ht="20.100000000000001" hidden="1" customHeight="1">
      <c r="A117" s="293"/>
      <c r="B117" s="293"/>
      <c r="C117" s="293"/>
      <c r="D117" s="293"/>
      <c r="E117" s="293"/>
      <c r="F117" s="293"/>
      <c r="G117" s="293"/>
      <c r="H117" s="293"/>
      <c r="I117" s="284" t="e">
        <f>#REF!</f>
        <v>#REF!</v>
      </c>
      <c r="J117" s="1017" t="e">
        <f>#REF!</f>
        <v>#REF!</v>
      </c>
      <c r="K117" s="1017"/>
      <c r="L117" s="1017"/>
      <c r="M117" s="1017"/>
      <c r="N117" s="303"/>
      <c r="O117" s="303"/>
      <c r="P117" s="303"/>
      <c r="Q117" s="303"/>
      <c r="R117" s="303"/>
      <c r="S117" s="303"/>
      <c r="T117" s="303"/>
      <c r="U117" s="303"/>
      <c r="V117" s="303"/>
      <c r="W117" s="303"/>
      <c r="X117" s="303"/>
      <c r="Y117" s="303"/>
      <c r="Z117" s="303"/>
      <c r="AA117" s="303"/>
      <c r="AB117" s="303"/>
      <c r="AC117" s="303"/>
      <c r="AD117" s="303"/>
      <c r="AE117" s="303"/>
      <c r="AF117" s="303"/>
      <c r="AG117" s="303"/>
      <c r="AH117" s="303"/>
      <c r="AI117" s="303"/>
      <c r="AJ117" s="303"/>
      <c r="AK117" s="303"/>
      <c r="AL117" s="303"/>
      <c r="AM117" s="303"/>
      <c r="AN117" s="303"/>
      <c r="AO117" s="303"/>
      <c r="AP117" s="303"/>
      <c r="AQ117" s="303"/>
      <c r="AR117" s="303"/>
      <c r="AS117" s="303"/>
      <c r="AT117" s="303"/>
      <c r="AU117" s="303"/>
      <c r="AV117" s="303"/>
      <c r="AW117" s="303"/>
      <c r="AX117" s="303"/>
      <c r="AY117" s="303"/>
      <c r="AZ117" s="303"/>
      <c r="BA117" s="303"/>
      <c r="BB117" s="303"/>
      <c r="BC117" s="303"/>
      <c r="BD117" s="303"/>
      <c r="BE117" s="303"/>
      <c r="BF117" s="303"/>
      <c r="BG117" s="303"/>
      <c r="BH117" s="303"/>
      <c r="BI117" s="303"/>
      <c r="BJ117" s="303"/>
      <c r="BK117" s="303"/>
      <c r="BL117" s="303"/>
      <c r="BM117" s="303"/>
      <c r="BN117" s="303"/>
      <c r="BO117" s="303"/>
      <c r="BP117" s="303"/>
      <c r="BQ117" s="303"/>
      <c r="BR117" s="303"/>
      <c r="BS117" s="303"/>
      <c r="BT117" s="303"/>
      <c r="BU117" s="303"/>
      <c r="BV117" s="303"/>
      <c r="BW117" s="303"/>
      <c r="BX117" s="303"/>
      <c r="BY117" s="303"/>
      <c r="BZ117" s="303"/>
      <c r="CA117" s="303"/>
      <c r="CB117" s="303"/>
      <c r="CC117" s="303"/>
      <c r="CD117" s="303"/>
      <c r="CE117" s="303"/>
      <c r="CF117" s="303"/>
      <c r="CG117" s="303"/>
      <c r="CH117" s="303"/>
      <c r="CI117" s="303"/>
      <c r="CJ117" s="303"/>
      <c r="CK117" s="303"/>
      <c r="CL117" s="303"/>
      <c r="CM117" s="303"/>
      <c r="CN117" s="303"/>
      <c r="CO117" s="303"/>
      <c r="CP117" s="303"/>
      <c r="CQ117" s="303"/>
      <c r="CR117" s="303"/>
      <c r="CS117" s="303"/>
      <c r="CT117" s="303"/>
      <c r="CU117" s="303"/>
      <c r="CV117" s="303"/>
    </row>
    <row r="118" spans="1:100" s="273" customFormat="1" ht="20.100000000000001" hidden="1" customHeight="1">
      <c r="A118" s="292"/>
      <c r="B118" s="292"/>
      <c r="C118" s="292"/>
      <c r="D118" s="292"/>
      <c r="E118" s="292"/>
      <c r="F118" s="292"/>
      <c r="G118" s="292"/>
      <c r="H118" s="292"/>
      <c r="I118" s="284" t="e">
        <f>#REF!</f>
        <v>#REF!</v>
      </c>
      <c r="J118" s="1017" t="e">
        <f>#REF!</f>
        <v>#REF!</v>
      </c>
      <c r="K118" s="1017"/>
      <c r="L118" s="1017"/>
      <c r="M118" s="1017"/>
      <c r="N118" s="303"/>
      <c r="O118" s="303"/>
      <c r="P118" s="303"/>
      <c r="Q118" s="303"/>
      <c r="R118" s="303"/>
      <c r="S118" s="303"/>
      <c r="T118" s="303"/>
      <c r="U118" s="303"/>
      <c r="V118" s="303"/>
      <c r="W118" s="303"/>
      <c r="X118" s="303"/>
      <c r="Y118" s="303"/>
      <c r="Z118" s="303"/>
      <c r="AA118" s="303"/>
      <c r="AB118" s="303"/>
      <c r="AC118" s="303"/>
      <c r="AD118" s="303"/>
      <c r="AE118" s="303"/>
      <c r="AF118" s="303"/>
      <c r="AG118" s="303"/>
      <c r="AH118" s="303"/>
      <c r="AI118" s="303"/>
      <c r="AJ118" s="303"/>
      <c r="AK118" s="303"/>
      <c r="AL118" s="303"/>
      <c r="AM118" s="303"/>
      <c r="AN118" s="303"/>
      <c r="AO118" s="303"/>
      <c r="AP118" s="303"/>
      <c r="AQ118" s="303"/>
      <c r="AR118" s="303"/>
      <c r="AS118" s="303"/>
      <c r="AT118" s="303"/>
      <c r="AU118" s="303"/>
      <c r="AV118" s="303"/>
      <c r="AW118" s="303"/>
      <c r="AX118" s="303"/>
      <c r="AY118" s="303"/>
      <c r="AZ118" s="303"/>
      <c r="BA118" s="303"/>
      <c r="BB118" s="303"/>
      <c r="BC118" s="303"/>
      <c r="BD118" s="303"/>
      <c r="BE118" s="303"/>
      <c r="BF118" s="303"/>
      <c r="BG118" s="303"/>
      <c r="BH118" s="303"/>
      <c r="BI118" s="303"/>
      <c r="BJ118" s="303"/>
      <c r="BK118" s="303"/>
      <c r="BL118" s="303"/>
      <c r="BM118" s="303"/>
      <c r="BN118" s="303"/>
      <c r="BO118" s="303"/>
      <c r="BP118" s="303"/>
      <c r="BQ118" s="303"/>
      <c r="BR118" s="303"/>
      <c r="BS118" s="303"/>
      <c r="BT118" s="303"/>
      <c r="BU118" s="303"/>
      <c r="BV118" s="303"/>
      <c r="BW118" s="303"/>
      <c r="BX118" s="303"/>
      <c r="BY118" s="303"/>
      <c r="BZ118" s="303"/>
      <c r="CA118" s="303"/>
      <c r="CB118" s="303"/>
      <c r="CC118" s="303"/>
      <c r="CD118" s="303"/>
      <c r="CE118" s="303"/>
      <c r="CF118" s="303"/>
      <c r="CG118" s="303"/>
      <c r="CH118" s="303"/>
      <c r="CI118" s="303"/>
      <c r="CJ118" s="303"/>
      <c r="CK118" s="303"/>
      <c r="CL118" s="303"/>
      <c r="CM118" s="303"/>
      <c r="CN118" s="303"/>
      <c r="CO118" s="303"/>
      <c r="CP118" s="303"/>
      <c r="CQ118" s="303"/>
      <c r="CR118" s="303"/>
      <c r="CS118" s="303"/>
      <c r="CT118" s="303"/>
      <c r="CU118" s="303"/>
      <c r="CV118" s="303"/>
    </row>
    <row r="119" spans="1:100" s="273" customFormat="1" ht="20.100000000000001" hidden="1" customHeight="1">
      <c r="A119" s="283" t="e">
        <f>#REF!</f>
        <v>#REF!</v>
      </c>
      <c r="B119" s="283"/>
      <c r="C119" s="283"/>
      <c r="D119" s="283"/>
      <c r="E119" s="283"/>
      <c r="F119" s="283"/>
      <c r="G119" s="283"/>
      <c r="H119" s="283"/>
      <c r="I119" s="284" t="e">
        <f>#REF!</f>
        <v>#REF!</v>
      </c>
      <c r="J119" s="1017"/>
      <c r="K119" s="1017"/>
      <c r="L119" s="1017"/>
      <c r="M119" s="1017"/>
      <c r="N119" s="303"/>
      <c r="O119" s="303"/>
      <c r="P119" s="303"/>
      <c r="Q119" s="303"/>
      <c r="R119" s="303"/>
      <c r="S119" s="303"/>
      <c r="T119" s="303"/>
      <c r="U119" s="303"/>
      <c r="V119" s="303"/>
      <c r="W119" s="303"/>
      <c r="X119" s="303"/>
      <c r="Y119" s="303"/>
      <c r="Z119" s="303"/>
      <c r="AA119" s="303"/>
      <c r="AB119" s="303"/>
      <c r="AC119" s="303"/>
      <c r="AD119" s="303"/>
      <c r="AE119" s="303"/>
      <c r="AF119" s="303"/>
      <c r="AG119" s="303"/>
      <c r="AH119" s="303"/>
      <c r="AI119" s="303"/>
      <c r="AJ119" s="303"/>
      <c r="AK119" s="303"/>
      <c r="AL119" s="303"/>
      <c r="AM119" s="303"/>
      <c r="AN119" s="303"/>
      <c r="AO119" s="303"/>
      <c r="AP119" s="303"/>
      <c r="AQ119" s="303"/>
      <c r="AR119" s="303"/>
      <c r="AS119" s="303"/>
      <c r="AT119" s="303"/>
      <c r="AU119" s="303"/>
      <c r="AV119" s="303"/>
      <c r="AW119" s="303"/>
      <c r="AX119" s="303"/>
      <c r="AY119" s="303"/>
      <c r="AZ119" s="303"/>
      <c r="BA119" s="303"/>
      <c r="BB119" s="303"/>
      <c r="BC119" s="303"/>
      <c r="BD119" s="303"/>
      <c r="BE119" s="303"/>
      <c r="BF119" s="303"/>
      <c r="BG119" s="303"/>
      <c r="BH119" s="303"/>
      <c r="BI119" s="303"/>
      <c r="BJ119" s="303"/>
      <c r="BK119" s="303"/>
      <c r="BL119" s="303"/>
      <c r="BM119" s="303"/>
      <c r="BN119" s="303"/>
      <c r="BO119" s="303"/>
      <c r="BP119" s="303"/>
      <c r="BQ119" s="303"/>
      <c r="BR119" s="303"/>
      <c r="BS119" s="303"/>
      <c r="BT119" s="303"/>
      <c r="BU119" s="303"/>
      <c r="BV119" s="303"/>
      <c r="BW119" s="303"/>
      <c r="BX119" s="303"/>
      <c r="BY119" s="303"/>
      <c r="BZ119" s="303"/>
      <c r="CA119" s="303"/>
      <c r="CB119" s="303"/>
      <c r="CC119" s="303"/>
      <c r="CD119" s="303"/>
      <c r="CE119" s="303"/>
      <c r="CF119" s="303"/>
      <c r="CG119" s="303"/>
      <c r="CH119" s="303"/>
      <c r="CI119" s="303"/>
      <c r="CJ119" s="303"/>
      <c r="CK119" s="303"/>
      <c r="CL119" s="303"/>
      <c r="CM119" s="303"/>
      <c r="CN119" s="303"/>
      <c r="CO119" s="303"/>
      <c r="CP119" s="303"/>
      <c r="CQ119" s="303"/>
      <c r="CR119" s="303"/>
      <c r="CS119" s="303"/>
      <c r="CT119" s="303"/>
      <c r="CU119" s="303"/>
      <c r="CV119" s="303"/>
    </row>
    <row r="120" spans="1:100" s="273" customFormat="1" ht="30" hidden="1" customHeight="1">
      <c r="A120" s="288" t="e">
        <f>#REF!</f>
        <v>#REF!</v>
      </c>
      <c r="B120" s="288"/>
      <c r="C120" s="288"/>
      <c r="D120" s="288"/>
      <c r="E120" s="288"/>
      <c r="F120" s="288"/>
      <c r="G120" s="288"/>
      <c r="H120" s="288"/>
      <c r="I120" s="284" t="e">
        <f>#REF!</f>
        <v>#REF!</v>
      </c>
      <c r="J120" s="1017"/>
      <c r="K120" s="1017"/>
      <c r="L120" s="1017"/>
      <c r="M120" s="1017"/>
      <c r="N120" s="303"/>
      <c r="O120" s="303"/>
      <c r="P120" s="303"/>
      <c r="Q120" s="303"/>
      <c r="R120" s="303"/>
      <c r="S120" s="303"/>
      <c r="T120" s="303"/>
      <c r="U120" s="303"/>
      <c r="V120" s="303"/>
      <c r="W120" s="303"/>
      <c r="X120" s="303"/>
      <c r="Y120" s="303"/>
      <c r="Z120" s="303"/>
      <c r="AA120" s="303"/>
      <c r="AB120" s="303"/>
      <c r="AC120" s="303"/>
      <c r="AD120" s="303"/>
      <c r="AE120" s="303"/>
      <c r="AF120" s="303"/>
      <c r="AG120" s="303"/>
      <c r="AH120" s="303"/>
      <c r="AI120" s="303"/>
      <c r="AJ120" s="303"/>
      <c r="AK120" s="303"/>
      <c r="AL120" s="303"/>
      <c r="AM120" s="303"/>
      <c r="AN120" s="303"/>
      <c r="AO120" s="303"/>
      <c r="AP120" s="303"/>
      <c r="AQ120" s="303"/>
      <c r="AR120" s="303"/>
      <c r="AS120" s="303"/>
      <c r="AT120" s="303"/>
      <c r="AU120" s="303"/>
      <c r="AV120" s="303"/>
      <c r="AW120" s="303"/>
      <c r="AX120" s="303"/>
      <c r="AY120" s="303"/>
      <c r="AZ120" s="303"/>
      <c r="BA120" s="303"/>
      <c r="BB120" s="303"/>
      <c r="BC120" s="303"/>
      <c r="BD120" s="303"/>
      <c r="BE120" s="303"/>
      <c r="BF120" s="303"/>
      <c r="BG120" s="303"/>
      <c r="BH120" s="303"/>
      <c r="BI120" s="303"/>
      <c r="BJ120" s="303"/>
      <c r="BK120" s="303"/>
      <c r="BL120" s="303"/>
      <c r="BM120" s="303"/>
      <c r="BN120" s="303"/>
      <c r="BO120" s="303"/>
      <c r="BP120" s="303"/>
      <c r="BQ120" s="303"/>
      <c r="BR120" s="303"/>
      <c r="BS120" s="303"/>
      <c r="BT120" s="303"/>
      <c r="BU120" s="303"/>
      <c r="BV120" s="303"/>
      <c r="BW120" s="303"/>
      <c r="BX120" s="303"/>
      <c r="BY120" s="303"/>
      <c r="BZ120" s="303"/>
      <c r="CA120" s="303"/>
      <c r="CB120" s="303"/>
      <c r="CC120" s="303"/>
      <c r="CD120" s="303"/>
      <c r="CE120" s="303"/>
      <c r="CF120" s="303"/>
      <c r="CG120" s="303"/>
      <c r="CH120" s="303"/>
      <c r="CI120" s="303"/>
      <c r="CJ120" s="303"/>
      <c r="CK120" s="303"/>
      <c r="CL120" s="303"/>
      <c r="CM120" s="303"/>
      <c r="CN120" s="303"/>
      <c r="CO120" s="303"/>
      <c r="CP120" s="303"/>
      <c r="CQ120" s="303"/>
      <c r="CR120" s="303"/>
      <c r="CS120" s="303"/>
      <c r="CT120" s="303"/>
      <c r="CU120" s="303"/>
      <c r="CV120" s="303"/>
    </row>
    <row r="121" spans="1:100" s="273" customFormat="1" ht="20.100000000000001" hidden="1" customHeight="1">
      <c r="A121" s="285" t="e">
        <f>#REF!</f>
        <v>#REF!</v>
      </c>
      <c r="B121" s="285"/>
      <c r="C121" s="285"/>
      <c r="D121" s="285"/>
      <c r="E121" s="285"/>
      <c r="F121" s="285"/>
      <c r="G121" s="285"/>
      <c r="H121" s="285"/>
      <c r="I121" s="286" t="e">
        <f>#REF!</f>
        <v>#REF!</v>
      </c>
      <c r="J121" s="1017" t="e">
        <f>#REF!</f>
        <v>#REF!</v>
      </c>
      <c r="K121" s="1017"/>
      <c r="L121" s="1017"/>
      <c r="M121" s="1017"/>
      <c r="N121" s="303"/>
      <c r="O121" s="303"/>
      <c r="P121" s="303"/>
      <c r="Q121" s="303"/>
      <c r="R121" s="303"/>
      <c r="S121" s="303"/>
      <c r="T121" s="303"/>
      <c r="U121" s="303"/>
      <c r="V121" s="303"/>
      <c r="W121" s="303"/>
      <c r="X121" s="303"/>
      <c r="Y121" s="303"/>
      <c r="Z121" s="303"/>
      <c r="AA121" s="303"/>
      <c r="AB121" s="303"/>
      <c r="AC121" s="303"/>
      <c r="AD121" s="303"/>
      <c r="AE121" s="303"/>
      <c r="AF121" s="303"/>
      <c r="AG121" s="303"/>
      <c r="AH121" s="303"/>
      <c r="AI121" s="303"/>
      <c r="AJ121" s="303"/>
      <c r="AK121" s="303"/>
      <c r="AL121" s="303"/>
      <c r="AM121" s="303"/>
      <c r="AN121" s="303"/>
      <c r="AO121" s="303"/>
      <c r="AP121" s="303"/>
      <c r="AQ121" s="303"/>
      <c r="AR121" s="303"/>
      <c r="AS121" s="303"/>
      <c r="AT121" s="303"/>
      <c r="AU121" s="303"/>
      <c r="AV121" s="303"/>
      <c r="AW121" s="303"/>
      <c r="AX121" s="303"/>
      <c r="AY121" s="303"/>
      <c r="AZ121" s="303"/>
      <c r="BA121" s="303"/>
      <c r="BB121" s="303"/>
      <c r="BC121" s="303"/>
      <c r="BD121" s="303"/>
      <c r="BE121" s="303"/>
      <c r="BF121" s="303"/>
      <c r="BG121" s="303"/>
      <c r="BH121" s="303"/>
      <c r="BI121" s="303"/>
      <c r="BJ121" s="303"/>
      <c r="BK121" s="303"/>
      <c r="BL121" s="303"/>
      <c r="BM121" s="303"/>
      <c r="BN121" s="303"/>
      <c r="BO121" s="303"/>
      <c r="BP121" s="303"/>
      <c r="BQ121" s="303"/>
      <c r="BR121" s="303"/>
      <c r="BS121" s="303"/>
      <c r="BT121" s="303"/>
      <c r="BU121" s="303"/>
      <c r="BV121" s="303"/>
      <c r="BW121" s="303"/>
      <c r="BX121" s="303"/>
      <c r="BY121" s="303"/>
      <c r="BZ121" s="303"/>
      <c r="CA121" s="303"/>
      <c r="CB121" s="303"/>
      <c r="CC121" s="303"/>
      <c r="CD121" s="303"/>
      <c r="CE121" s="303"/>
      <c r="CF121" s="303"/>
      <c r="CG121" s="303"/>
      <c r="CH121" s="303"/>
      <c r="CI121" s="303"/>
      <c r="CJ121" s="303"/>
      <c r="CK121" s="303"/>
      <c r="CL121" s="303"/>
      <c r="CM121" s="303"/>
      <c r="CN121" s="303"/>
      <c r="CO121" s="303"/>
      <c r="CP121" s="303"/>
      <c r="CQ121" s="303"/>
      <c r="CR121" s="303"/>
      <c r="CS121" s="303"/>
      <c r="CT121" s="303"/>
      <c r="CU121" s="303"/>
      <c r="CV121" s="303"/>
    </row>
    <row r="122" spans="1:100" s="273" customFormat="1" ht="20.100000000000001" hidden="1" customHeight="1">
      <c r="A122" s="285" t="e">
        <f>#REF!</f>
        <v>#REF!</v>
      </c>
      <c r="B122" s="285"/>
      <c r="C122" s="285"/>
      <c r="D122" s="285"/>
      <c r="E122" s="285"/>
      <c r="F122" s="285"/>
      <c r="G122" s="285"/>
      <c r="H122" s="285"/>
      <c r="I122" s="286" t="e">
        <f>#REF!</f>
        <v>#REF!</v>
      </c>
      <c r="J122" s="1017" t="e">
        <f>#REF!</f>
        <v>#REF!</v>
      </c>
      <c r="K122" s="1017"/>
      <c r="L122" s="1017"/>
      <c r="M122" s="1017"/>
      <c r="N122" s="303"/>
      <c r="O122" s="303"/>
      <c r="P122" s="303"/>
      <c r="Q122" s="303"/>
      <c r="R122" s="303"/>
      <c r="S122" s="303"/>
      <c r="T122" s="303"/>
      <c r="U122" s="303"/>
      <c r="V122" s="303"/>
      <c r="W122" s="303"/>
      <c r="X122" s="303"/>
      <c r="Y122" s="303"/>
      <c r="Z122" s="303"/>
      <c r="AA122" s="303"/>
      <c r="AB122" s="303"/>
      <c r="AC122" s="303"/>
      <c r="AD122" s="303"/>
      <c r="AE122" s="303"/>
      <c r="AF122" s="303"/>
      <c r="AG122" s="303"/>
      <c r="AH122" s="303"/>
      <c r="AI122" s="303"/>
      <c r="AJ122" s="303"/>
      <c r="AK122" s="303"/>
      <c r="AL122" s="303"/>
      <c r="AM122" s="303"/>
      <c r="AN122" s="303"/>
      <c r="AO122" s="303"/>
      <c r="AP122" s="303"/>
      <c r="AQ122" s="303"/>
      <c r="AR122" s="303"/>
      <c r="AS122" s="303"/>
      <c r="AT122" s="303"/>
      <c r="AU122" s="303"/>
      <c r="AV122" s="303"/>
      <c r="AW122" s="303"/>
      <c r="AX122" s="303"/>
      <c r="AY122" s="303"/>
      <c r="AZ122" s="303"/>
      <c r="BA122" s="303"/>
      <c r="BB122" s="303"/>
      <c r="BC122" s="303"/>
      <c r="BD122" s="303"/>
      <c r="BE122" s="303"/>
      <c r="BF122" s="303"/>
      <c r="BG122" s="303"/>
      <c r="BH122" s="303"/>
      <c r="BI122" s="303"/>
      <c r="BJ122" s="303"/>
      <c r="BK122" s="303"/>
      <c r="BL122" s="303"/>
      <c r="BM122" s="303"/>
      <c r="BN122" s="303"/>
      <c r="BO122" s="303"/>
      <c r="BP122" s="303"/>
      <c r="BQ122" s="303"/>
      <c r="BR122" s="303"/>
      <c r="BS122" s="303"/>
      <c r="BT122" s="303"/>
      <c r="BU122" s="303"/>
      <c r="BV122" s="303"/>
      <c r="BW122" s="303"/>
      <c r="BX122" s="303"/>
      <c r="BY122" s="303"/>
      <c r="BZ122" s="303"/>
      <c r="CA122" s="303"/>
      <c r="CB122" s="303"/>
      <c r="CC122" s="303"/>
      <c r="CD122" s="303"/>
      <c r="CE122" s="303"/>
      <c r="CF122" s="303"/>
      <c r="CG122" s="303"/>
      <c r="CH122" s="303"/>
      <c r="CI122" s="303"/>
      <c r="CJ122" s="303"/>
      <c r="CK122" s="303"/>
      <c r="CL122" s="303"/>
      <c r="CM122" s="303"/>
      <c r="CN122" s="303"/>
      <c r="CO122" s="303"/>
      <c r="CP122" s="303"/>
      <c r="CQ122" s="303"/>
      <c r="CR122" s="303"/>
      <c r="CS122" s="303"/>
      <c r="CT122" s="303"/>
      <c r="CU122" s="303"/>
      <c r="CV122" s="303"/>
    </row>
    <row r="123" spans="1:100" s="273" customFormat="1" ht="20.100000000000001" hidden="1" customHeight="1">
      <c r="A123" s="285" t="e">
        <f>#REF!</f>
        <v>#REF!</v>
      </c>
      <c r="B123" s="285"/>
      <c r="C123" s="285"/>
      <c r="D123" s="285"/>
      <c r="E123" s="285"/>
      <c r="F123" s="285"/>
      <c r="G123" s="285"/>
      <c r="H123" s="285"/>
      <c r="I123" s="286" t="e">
        <f>#REF!</f>
        <v>#REF!</v>
      </c>
      <c r="J123" s="1017" t="e">
        <f>#REF!</f>
        <v>#REF!</v>
      </c>
      <c r="K123" s="1017"/>
      <c r="L123" s="1017"/>
      <c r="M123" s="1017"/>
      <c r="N123" s="303"/>
      <c r="O123" s="303"/>
      <c r="P123" s="303"/>
      <c r="Q123" s="303"/>
      <c r="R123" s="303"/>
      <c r="S123" s="303"/>
      <c r="T123" s="303"/>
      <c r="U123" s="303"/>
      <c r="V123" s="303"/>
      <c r="W123" s="303"/>
      <c r="X123" s="303"/>
      <c r="Y123" s="303"/>
      <c r="Z123" s="303"/>
      <c r="AA123" s="303"/>
      <c r="AB123" s="303"/>
      <c r="AC123" s="303"/>
      <c r="AD123" s="303"/>
      <c r="AE123" s="303"/>
      <c r="AF123" s="303"/>
      <c r="AG123" s="303"/>
      <c r="AH123" s="303"/>
      <c r="AI123" s="303"/>
      <c r="AJ123" s="303"/>
      <c r="AK123" s="303"/>
      <c r="AL123" s="303"/>
      <c r="AM123" s="303"/>
      <c r="AN123" s="303"/>
      <c r="AO123" s="303"/>
      <c r="AP123" s="303"/>
      <c r="AQ123" s="303"/>
      <c r="AR123" s="303"/>
      <c r="AS123" s="303"/>
      <c r="AT123" s="303"/>
      <c r="AU123" s="303"/>
      <c r="AV123" s="303"/>
      <c r="AW123" s="303"/>
      <c r="AX123" s="303"/>
      <c r="AY123" s="303"/>
      <c r="AZ123" s="303"/>
      <c r="BA123" s="303"/>
      <c r="BB123" s="303"/>
      <c r="BC123" s="303"/>
      <c r="BD123" s="303"/>
      <c r="BE123" s="303"/>
      <c r="BF123" s="303"/>
      <c r="BG123" s="303"/>
      <c r="BH123" s="303"/>
      <c r="BI123" s="303"/>
      <c r="BJ123" s="303"/>
      <c r="BK123" s="303"/>
      <c r="BL123" s="303"/>
      <c r="BM123" s="303"/>
      <c r="BN123" s="303"/>
      <c r="BO123" s="303"/>
      <c r="BP123" s="303"/>
      <c r="BQ123" s="303"/>
      <c r="BR123" s="303"/>
      <c r="BS123" s="303"/>
      <c r="BT123" s="303"/>
      <c r="BU123" s="303"/>
      <c r="BV123" s="303"/>
      <c r="BW123" s="303"/>
      <c r="BX123" s="303"/>
      <c r="BY123" s="303"/>
      <c r="BZ123" s="303"/>
      <c r="CA123" s="303"/>
      <c r="CB123" s="303"/>
      <c r="CC123" s="303"/>
      <c r="CD123" s="303"/>
      <c r="CE123" s="303"/>
      <c r="CF123" s="303"/>
      <c r="CG123" s="303"/>
      <c r="CH123" s="303"/>
      <c r="CI123" s="303"/>
      <c r="CJ123" s="303"/>
      <c r="CK123" s="303"/>
      <c r="CL123" s="303"/>
      <c r="CM123" s="303"/>
      <c r="CN123" s="303"/>
      <c r="CO123" s="303"/>
      <c r="CP123" s="303"/>
      <c r="CQ123" s="303"/>
      <c r="CR123" s="303"/>
      <c r="CS123" s="303"/>
      <c r="CT123" s="303"/>
      <c r="CU123" s="303"/>
      <c r="CV123" s="303"/>
    </row>
    <row r="124" spans="1:100" s="273" customFormat="1" ht="20.100000000000001" hidden="1" customHeight="1">
      <c r="A124" s="285" t="e">
        <f>#REF!</f>
        <v>#REF!</v>
      </c>
      <c r="B124" s="285"/>
      <c r="C124" s="285"/>
      <c r="D124" s="285"/>
      <c r="E124" s="285"/>
      <c r="F124" s="285"/>
      <c r="G124" s="285"/>
      <c r="H124" s="285"/>
      <c r="I124" s="286" t="e">
        <f>#REF!</f>
        <v>#REF!</v>
      </c>
      <c r="J124" s="1017" t="e">
        <f>#REF!</f>
        <v>#REF!</v>
      </c>
      <c r="K124" s="1017"/>
      <c r="L124" s="1017"/>
      <c r="M124" s="1017"/>
      <c r="N124" s="303"/>
      <c r="O124" s="303"/>
      <c r="P124" s="303"/>
      <c r="Q124" s="303"/>
      <c r="R124" s="303"/>
      <c r="S124" s="303"/>
      <c r="T124" s="303"/>
      <c r="U124" s="303"/>
      <c r="V124" s="303"/>
      <c r="W124" s="303"/>
      <c r="X124" s="303"/>
      <c r="Y124" s="303"/>
      <c r="Z124" s="303"/>
      <c r="AA124" s="303"/>
      <c r="AB124" s="303"/>
      <c r="AC124" s="303"/>
      <c r="AD124" s="303"/>
      <c r="AE124" s="303"/>
      <c r="AF124" s="303"/>
      <c r="AG124" s="303"/>
      <c r="AH124" s="303"/>
      <c r="AI124" s="303"/>
      <c r="AJ124" s="303"/>
      <c r="AK124" s="303"/>
      <c r="AL124" s="303"/>
      <c r="AM124" s="303"/>
      <c r="AN124" s="303"/>
      <c r="AO124" s="303"/>
      <c r="AP124" s="303"/>
      <c r="AQ124" s="303"/>
      <c r="AR124" s="303"/>
      <c r="AS124" s="303"/>
      <c r="AT124" s="303"/>
      <c r="AU124" s="303"/>
      <c r="AV124" s="303"/>
      <c r="AW124" s="303"/>
      <c r="AX124" s="303"/>
      <c r="AY124" s="303"/>
      <c r="AZ124" s="303"/>
      <c r="BA124" s="303"/>
      <c r="BB124" s="303"/>
      <c r="BC124" s="303"/>
      <c r="BD124" s="303"/>
      <c r="BE124" s="303"/>
      <c r="BF124" s="303"/>
      <c r="BG124" s="303"/>
      <c r="BH124" s="303"/>
      <c r="BI124" s="303"/>
      <c r="BJ124" s="303"/>
      <c r="BK124" s="303"/>
      <c r="BL124" s="303"/>
      <c r="BM124" s="303"/>
      <c r="BN124" s="303"/>
      <c r="BO124" s="303"/>
      <c r="BP124" s="303"/>
      <c r="BQ124" s="303"/>
      <c r="BR124" s="303"/>
      <c r="BS124" s="303"/>
      <c r="BT124" s="303"/>
      <c r="BU124" s="303"/>
      <c r="BV124" s="303"/>
      <c r="BW124" s="303"/>
      <c r="BX124" s="303"/>
      <c r="BY124" s="303"/>
      <c r="BZ124" s="303"/>
      <c r="CA124" s="303"/>
      <c r="CB124" s="303"/>
      <c r="CC124" s="303"/>
      <c r="CD124" s="303"/>
      <c r="CE124" s="303"/>
      <c r="CF124" s="303"/>
      <c r="CG124" s="303"/>
      <c r="CH124" s="303"/>
      <c r="CI124" s="303"/>
      <c r="CJ124" s="303"/>
      <c r="CK124" s="303"/>
      <c r="CL124" s="303"/>
      <c r="CM124" s="303"/>
      <c r="CN124" s="303"/>
      <c r="CO124" s="303"/>
      <c r="CP124" s="303"/>
      <c r="CQ124" s="303"/>
      <c r="CR124" s="303"/>
      <c r="CS124" s="303"/>
      <c r="CT124" s="303"/>
      <c r="CU124" s="303"/>
      <c r="CV124" s="303"/>
    </row>
    <row r="125" spans="1:100" s="273" customFormat="1" ht="20.100000000000001" hidden="1" customHeight="1">
      <c r="A125" s="285" t="e">
        <f>#REF!</f>
        <v>#REF!</v>
      </c>
      <c r="B125" s="285"/>
      <c r="C125" s="285"/>
      <c r="D125" s="285"/>
      <c r="E125" s="285"/>
      <c r="F125" s="285"/>
      <c r="G125" s="285"/>
      <c r="H125" s="285"/>
      <c r="I125" s="286" t="e">
        <f>#REF!</f>
        <v>#REF!</v>
      </c>
      <c r="J125" s="1017" t="e">
        <f>#REF!</f>
        <v>#REF!</v>
      </c>
      <c r="K125" s="1017"/>
      <c r="L125" s="1017"/>
      <c r="M125" s="1017"/>
      <c r="N125" s="303"/>
      <c r="O125" s="303"/>
      <c r="P125" s="303"/>
      <c r="Q125" s="303"/>
      <c r="R125" s="303"/>
      <c r="S125" s="303"/>
      <c r="T125" s="303"/>
      <c r="U125" s="303"/>
      <c r="V125" s="303"/>
      <c r="W125" s="303"/>
      <c r="X125" s="303"/>
      <c r="Y125" s="303"/>
      <c r="Z125" s="303"/>
      <c r="AA125" s="303"/>
      <c r="AB125" s="303"/>
      <c r="AC125" s="303"/>
      <c r="AD125" s="303"/>
      <c r="AE125" s="303"/>
      <c r="AF125" s="303"/>
      <c r="AG125" s="303"/>
      <c r="AH125" s="303"/>
      <c r="AI125" s="303"/>
      <c r="AJ125" s="303"/>
      <c r="AK125" s="303"/>
      <c r="AL125" s="303"/>
      <c r="AM125" s="303"/>
      <c r="AN125" s="303"/>
      <c r="AO125" s="303"/>
      <c r="AP125" s="303"/>
      <c r="AQ125" s="303"/>
      <c r="AR125" s="303"/>
      <c r="AS125" s="303"/>
      <c r="AT125" s="303"/>
      <c r="AU125" s="303"/>
      <c r="AV125" s="303"/>
      <c r="AW125" s="303"/>
      <c r="AX125" s="303"/>
      <c r="AY125" s="303"/>
      <c r="AZ125" s="303"/>
      <c r="BA125" s="303"/>
      <c r="BB125" s="303"/>
      <c r="BC125" s="303"/>
      <c r="BD125" s="303"/>
      <c r="BE125" s="303"/>
      <c r="BF125" s="303"/>
      <c r="BG125" s="303"/>
      <c r="BH125" s="303"/>
      <c r="BI125" s="303"/>
      <c r="BJ125" s="303"/>
      <c r="BK125" s="303"/>
      <c r="BL125" s="303"/>
      <c r="BM125" s="303"/>
      <c r="BN125" s="303"/>
      <c r="BO125" s="303"/>
      <c r="BP125" s="303"/>
      <c r="BQ125" s="303"/>
      <c r="BR125" s="303"/>
      <c r="BS125" s="303"/>
      <c r="BT125" s="303"/>
      <c r="BU125" s="303"/>
      <c r="BV125" s="303"/>
      <c r="BW125" s="303"/>
      <c r="BX125" s="303"/>
      <c r="BY125" s="303"/>
      <c r="BZ125" s="303"/>
      <c r="CA125" s="303"/>
      <c r="CB125" s="303"/>
      <c r="CC125" s="303"/>
      <c r="CD125" s="303"/>
      <c r="CE125" s="303"/>
      <c r="CF125" s="303"/>
      <c r="CG125" s="303"/>
      <c r="CH125" s="303"/>
      <c r="CI125" s="303"/>
      <c r="CJ125" s="303"/>
      <c r="CK125" s="303"/>
      <c r="CL125" s="303"/>
      <c r="CM125" s="303"/>
      <c r="CN125" s="303"/>
      <c r="CO125" s="303"/>
      <c r="CP125" s="303"/>
      <c r="CQ125" s="303"/>
      <c r="CR125" s="303"/>
      <c r="CS125" s="303"/>
      <c r="CT125" s="303"/>
      <c r="CU125" s="303"/>
      <c r="CV125" s="303"/>
    </row>
    <row r="126" spans="1:100" s="273" customFormat="1" ht="20.100000000000001" hidden="1" customHeight="1">
      <c r="A126" s="287"/>
      <c r="B126" s="287"/>
      <c r="C126" s="287"/>
      <c r="D126" s="287"/>
      <c r="E126" s="287"/>
      <c r="F126" s="287"/>
      <c r="G126" s="287"/>
      <c r="H126" s="287"/>
      <c r="I126" s="284" t="e">
        <f>#REF!</f>
        <v>#REF!</v>
      </c>
      <c r="J126" s="1017" t="e">
        <f>#REF!</f>
        <v>#REF!</v>
      </c>
      <c r="K126" s="1017"/>
      <c r="L126" s="1017"/>
      <c r="M126" s="1017"/>
      <c r="N126" s="303"/>
      <c r="O126" s="303"/>
      <c r="P126" s="303"/>
      <c r="Q126" s="303"/>
      <c r="R126" s="303"/>
      <c r="S126" s="303"/>
      <c r="T126" s="303"/>
      <c r="U126" s="303"/>
      <c r="V126" s="303"/>
      <c r="W126" s="303"/>
      <c r="X126" s="303"/>
      <c r="Y126" s="303"/>
      <c r="Z126" s="303"/>
      <c r="AA126" s="303"/>
      <c r="AB126" s="303"/>
      <c r="AC126" s="303"/>
      <c r="AD126" s="303"/>
      <c r="AE126" s="303"/>
      <c r="AF126" s="303"/>
      <c r="AG126" s="303"/>
      <c r="AH126" s="303"/>
      <c r="AI126" s="303"/>
      <c r="AJ126" s="303"/>
      <c r="AK126" s="303"/>
      <c r="AL126" s="303"/>
      <c r="AM126" s="303"/>
      <c r="AN126" s="303"/>
      <c r="AO126" s="303"/>
      <c r="AP126" s="303"/>
      <c r="AQ126" s="303"/>
      <c r="AR126" s="303"/>
      <c r="AS126" s="303"/>
      <c r="AT126" s="303"/>
      <c r="AU126" s="303"/>
      <c r="AV126" s="303"/>
      <c r="AW126" s="303"/>
      <c r="AX126" s="303"/>
      <c r="AY126" s="303"/>
      <c r="AZ126" s="303"/>
      <c r="BA126" s="303"/>
      <c r="BB126" s="303"/>
      <c r="BC126" s="303"/>
      <c r="BD126" s="303"/>
      <c r="BE126" s="303"/>
      <c r="BF126" s="303"/>
      <c r="BG126" s="303"/>
      <c r="BH126" s="303"/>
      <c r="BI126" s="303"/>
      <c r="BJ126" s="303"/>
      <c r="BK126" s="303"/>
      <c r="BL126" s="303"/>
      <c r="BM126" s="303"/>
      <c r="BN126" s="303"/>
      <c r="BO126" s="303"/>
      <c r="BP126" s="303"/>
      <c r="BQ126" s="303"/>
      <c r="BR126" s="303"/>
      <c r="BS126" s="303"/>
      <c r="BT126" s="303"/>
      <c r="BU126" s="303"/>
      <c r="BV126" s="303"/>
      <c r="BW126" s="303"/>
      <c r="BX126" s="303"/>
      <c r="BY126" s="303"/>
      <c r="BZ126" s="303"/>
      <c r="CA126" s="303"/>
      <c r="CB126" s="303"/>
      <c r="CC126" s="303"/>
      <c r="CD126" s="303"/>
      <c r="CE126" s="303"/>
      <c r="CF126" s="303"/>
      <c r="CG126" s="303"/>
      <c r="CH126" s="303"/>
      <c r="CI126" s="303"/>
      <c r="CJ126" s="303"/>
      <c r="CK126" s="303"/>
      <c r="CL126" s="303"/>
      <c r="CM126" s="303"/>
      <c r="CN126" s="303"/>
      <c r="CO126" s="303"/>
      <c r="CP126" s="303"/>
      <c r="CQ126" s="303"/>
      <c r="CR126" s="303"/>
      <c r="CS126" s="303"/>
      <c r="CT126" s="303"/>
      <c r="CU126" s="303"/>
      <c r="CV126" s="303"/>
    </row>
    <row r="127" spans="1:100" s="273" customFormat="1" ht="20.100000000000001" hidden="1" customHeight="1">
      <c r="A127" s="288" t="e">
        <f>#REF!</f>
        <v>#REF!</v>
      </c>
      <c r="B127" s="288"/>
      <c r="C127" s="288"/>
      <c r="D127" s="288"/>
      <c r="E127" s="288"/>
      <c r="F127" s="288"/>
      <c r="G127" s="288"/>
      <c r="H127" s="288"/>
      <c r="I127" s="284" t="e">
        <f>#REF!</f>
        <v>#REF!</v>
      </c>
      <c r="J127" s="1017"/>
      <c r="K127" s="1017"/>
      <c r="L127" s="1017"/>
      <c r="M127" s="1017"/>
      <c r="N127" s="303"/>
      <c r="O127" s="303"/>
      <c r="P127" s="303"/>
      <c r="Q127" s="303"/>
      <c r="R127" s="303"/>
      <c r="S127" s="303"/>
      <c r="T127" s="303"/>
      <c r="U127" s="303"/>
      <c r="V127" s="303"/>
      <c r="W127" s="303"/>
      <c r="X127" s="303"/>
      <c r="Y127" s="303"/>
      <c r="Z127" s="303"/>
      <c r="AA127" s="303"/>
      <c r="AB127" s="303"/>
      <c r="AC127" s="303"/>
      <c r="AD127" s="303"/>
      <c r="AE127" s="303"/>
      <c r="AF127" s="303"/>
      <c r="AG127" s="303"/>
      <c r="AH127" s="303"/>
      <c r="AI127" s="303"/>
      <c r="AJ127" s="303"/>
      <c r="AK127" s="303"/>
      <c r="AL127" s="303"/>
      <c r="AM127" s="303"/>
      <c r="AN127" s="303"/>
      <c r="AO127" s="303"/>
      <c r="AP127" s="303"/>
      <c r="AQ127" s="303"/>
      <c r="AR127" s="303"/>
      <c r="AS127" s="303"/>
      <c r="AT127" s="303"/>
      <c r="AU127" s="303"/>
      <c r="AV127" s="303"/>
      <c r="AW127" s="303"/>
      <c r="AX127" s="303"/>
      <c r="AY127" s="303"/>
      <c r="AZ127" s="303"/>
      <c r="BA127" s="303"/>
      <c r="BB127" s="303"/>
      <c r="BC127" s="303"/>
      <c r="BD127" s="303"/>
      <c r="BE127" s="303"/>
      <c r="BF127" s="303"/>
      <c r="BG127" s="303"/>
      <c r="BH127" s="303"/>
      <c r="BI127" s="303"/>
      <c r="BJ127" s="303"/>
      <c r="BK127" s="303"/>
      <c r="BL127" s="303"/>
      <c r="BM127" s="303"/>
      <c r="BN127" s="303"/>
      <c r="BO127" s="303"/>
      <c r="BP127" s="303"/>
      <c r="BQ127" s="303"/>
      <c r="BR127" s="303"/>
      <c r="BS127" s="303"/>
      <c r="BT127" s="303"/>
      <c r="BU127" s="303"/>
      <c r="BV127" s="303"/>
      <c r="BW127" s="303"/>
      <c r="BX127" s="303"/>
      <c r="BY127" s="303"/>
      <c r="BZ127" s="303"/>
      <c r="CA127" s="303"/>
      <c r="CB127" s="303"/>
      <c r="CC127" s="303"/>
      <c r="CD127" s="303"/>
      <c r="CE127" s="303"/>
      <c r="CF127" s="303"/>
      <c r="CG127" s="303"/>
      <c r="CH127" s="303"/>
      <c r="CI127" s="303"/>
      <c r="CJ127" s="303"/>
      <c r="CK127" s="303"/>
      <c r="CL127" s="303"/>
      <c r="CM127" s="303"/>
      <c r="CN127" s="303"/>
      <c r="CO127" s="303"/>
      <c r="CP127" s="303"/>
      <c r="CQ127" s="303"/>
      <c r="CR127" s="303"/>
      <c r="CS127" s="303"/>
      <c r="CT127" s="303"/>
      <c r="CU127" s="303"/>
      <c r="CV127" s="303"/>
    </row>
    <row r="128" spans="1:100" s="273" customFormat="1" ht="20.100000000000001" hidden="1" customHeight="1">
      <c r="A128" s="285" t="e">
        <f>#REF!</f>
        <v>#REF!</v>
      </c>
      <c r="B128" s="285"/>
      <c r="C128" s="285"/>
      <c r="D128" s="285"/>
      <c r="E128" s="285"/>
      <c r="F128" s="285"/>
      <c r="G128" s="285"/>
      <c r="H128" s="285"/>
      <c r="I128" s="294" t="e">
        <f>#REF!</f>
        <v>#REF!</v>
      </c>
      <c r="J128" s="1017" t="e">
        <f>#REF!</f>
        <v>#REF!</v>
      </c>
      <c r="K128" s="1017"/>
      <c r="L128" s="1017"/>
      <c r="M128" s="1017"/>
      <c r="N128" s="303"/>
      <c r="O128" s="303"/>
      <c r="P128" s="303"/>
      <c r="Q128" s="303"/>
      <c r="R128" s="303"/>
      <c r="S128" s="303"/>
      <c r="T128" s="303"/>
      <c r="U128" s="303"/>
      <c r="V128" s="303"/>
      <c r="W128" s="303"/>
      <c r="X128" s="303"/>
      <c r="Y128" s="303"/>
      <c r="Z128" s="303"/>
      <c r="AA128" s="303"/>
      <c r="AB128" s="303"/>
      <c r="AC128" s="303"/>
      <c r="AD128" s="303"/>
      <c r="AE128" s="303"/>
      <c r="AF128" s="303"/>
      <c r="AG128" s="303"/>
      <c r="AH128" s="303"/>
      <c r="AI128" s="303"/>
      <c r="AJ128" s="303"/>
      <c r="AK128" s="303"/>
      <c r="AL128" s="303"/>
      <c r="AM128" s="303"/>
      <c r="AN128" s="303"/>
      <c r="AO128" s="303"/>
      <c r="AP128" s="303"/>
      <c r="AQ128" s="303"/>
      <c r="AR128" s="303"/>
      <c r="AS128" s="303"/>
      <c r="AT128" s="303"/>
      <c r="AU128" s="303"/>
      <c r="AV128" s="303"/>
      <c r="AW128" s="303"/>
      <c r="AX128" s="303"/>
      <c r="AY128" s="303"/>
      <c r="AZ128" s="303"/>
      <c r="BA128" s="303"/>
      <c r="BB128" s="303"/>
      <c r="BC128" s="303"/>
      <c r="BD128" s="303"/>
      <c r="BE128" s="303"/>
      <c r="BF128" s="303"/>
      <c r="BG128" s="303"/>
      <c r="BH128" s="303"/>
      <c r="BI128" s="303"/>
      <c r="BJ128" s="303"/>
      <c r="BK128" s="303"/>
      <c r="BL128" s="303"/>
      <c r="BM128" s="303"/>
      <c r="BN128" s="303"/>
      <c r="BO128" s="303"/>
      <c r="BP128" s="303"/>
      <c r="BQ128" s="303"/>
      <c r="BR128" s="303"/>
      <c r="BS128" s="303"/>
      <c r="BT128" s="303"/>
      <c r="BU128" s="303"/>
      <c r="BV128" s="303"/>
      <c r="BW128" s="303"/>
      <c r="BX128" s="303"/>
      <c r="BY128" s="303"/>
      <c r="BZ128" s="303"/>
      <c r="CA128" s="303"/>
      <c r="CB128" s="303"/>
      <c r="CC128" s="303"/>
      <c r="CD128" s="303"/>
      <c r="CE128" s="303"/>
      <c r="CF128" s="303"/>
      <c r="CG128" s="303"/>
      <c r="CH128" s="303"/>
      <c r="CI128" s="303"/>
      <c r="CJ128" s="303"/>
      <c r="CK128" s="303"/>
      <c r="CL128" s="303"/>
      <c r="CM128" s="303"/>
      <c r="CN128" s="303"/>
      <c r="CO128" s="303"/>
      <c r="CP128" s="303"/>
      <c r="CQ128" s="303"/>
      <c r="CR128" s="303"/>
      <c r="CS128" s="303"/>
      <c r="CT128" s="303"/>
      <c r="CU128" s="303"/>
      <c r="CV128" s="303"/>
    </row>
    <row r="129" spans="1:100" s="273" customFormat="1" ht="20.100000000000001" hidden="1" customHeight="1">
      <c r="A129" s="285" t="e">
        <f>#REF!</f>
        <v>#REF!</v>
      </c>
      <c r="B129" s="285"/>
      <c r="C129" s="285"/>
      <c r="D129" s="285"/>
      <c r="E129" s="285"/>
      <c r="F129" s="285"/>
      <c r="G129" s="285"/>
      <c r="H129" s="285"/>
      <c r="I129" s="294" t="e">
        <f>#REF!</f>
        <v>#REF!</v>
      </c>
      <c r="J129" s="1017" t="e">
        <f>#REF!</f>
        <v>#REF!</v>
      </c>
      <c r="K129" s="1017"/>
      <c r="L129" s="1017"/>
      <c r="M129" s="1017"/>
      <c r="N129" s="303"/>
      <c r="O129" s="303"/>
      <c r="P129" s="303"/>
      <c r="Q129" s="303"/>
      <c r="R129" s="303"/>
      <c r="S129" s="303"/>
      <c r="T129" s="303"/>
      <c r="U129" s="303"/>
      <c r="V129" s="303"/>
      <c r="W129" s="303"/>
      <c r="X129" s="303"/>
      <c r="Y129" s="303"/>
      <c r="Z129" s="303"/>
      <c r="AA129" s="303"/>
      <c r="AB129" s="303"/>
      <c r="AC129" s="303"/>
      <c r="AD129" s="303"/>
      <c r="AE129" s="303"/>
      <c r="AF129" s="303"/>
      <c r="AG129" s="303"/>
      <c r="AH129" s="303"/>
      <c r="AI129" s="303"/>
      <c r="AJ129" s="303"/>
      <c r="AK129" s="303"/>
      <c r="AL129" s="303"/>
      <c r="AM129" s="303"/>
      <c r="AN129" s="303"/>
      <c r="AO129" s="303"/>
      <c r="AP129" s="303"/>
      <c r="AQ129" s="303"/>
      <c r="AR129" s="303"/>
      <c r="AS129" s="303"/>
      <c r="AT129" s="303"/>
      <c r="AU129" s="303"/>
      <c r="AV129" s="303"/>
      <c r="AW129" s="303"/>
      <c r="AX129" s="303"/>
      <c r="AY129" s="303"/>
      <c r="AZ129" s="303"/>
      <c r="BA129" s="303"/>
      <c r="BB129" s="303"/>
      <c r="BC129" s="303"/>
      <c r="BD129" s="303"/>
      <c r="BE129" s="303"/>
      <c r="BF129" s="303"/>
      <c r="BG129" s="303"/>
      <c r="BH129" s="303"/>
      <c r="BI129" s="303"/>
      <c r="BJ129" s="303"/>
      <c r="BK129" s="303"/>
      <c r="BL129" s="303"/>
      <c r="BM129" s="303"/>
      <c r="BN129" s="303"/>
      <c r="BO129" s="303"/>
      <c r="BP129" s="303"/>
      <c r="BQ129" s="303"/>
      <c r="BR129" s="303"/>
      <c r="BS129" s="303"/>
      <c r="BT129" s="303"/>
      <c r="BU129" s="303"/>
      <c r="BV129" s="303"/>
      <c r="BW129" s="303"/>
      <c r="BX129" s="303"/>
      <c r="BY129" s="303"/>
      <c r="BZ129" s="303"/>
      <c r="CA129" s="303"/>
      <c r="CB129" s="303"/>
      <c r="CC129" s="303"/>
      <c r="CD129" s="303"/>
      <c r="CE129" s="303"/>
      <c r="CF129" s="303"/>
      <c r="CG129" s="303"/>
      <c r="CH129" s="303"/>
      <c r="CI129" s="303"/>
      <c r="CJ129" s="303"/>
      <c r="CK129" s="303"/>
      <c r="CL129" s="303"/>
      <c r="CM129" s="303"/>
      <c r="CN129" s="303"/>
      <c r="CO129" s="303"/>
      <c r="CP129" s="303"/>
      <c r="CQ129" s="303"/>
      <c r="CR129" s="303"/>
      <c r="CS129" s="303"/>
      <c r="CT129" s="303"/>
      <c r="CU129" s="303"/>
      <c r="CV129" s="303"/>
    </row>
    <row r="130" spans="1:100" s="273" customFormat="1" ht="20.100000000000001" hidden="1" customHeight="1">
      <c r="A130" s="285" t="e">
        <f>#REF!</f>
        <v>#REF!</v>
      </c>
      <c r="B130" s="285"/>
      <c r="C130" s="285"/>
      <c r="D130" s="285"/>
      <c r="E130" s="285"/>
      <c r="F130" s="285"/>
      <c r="G130" s="285"/>
      <c r="H130" s="285"/>
      <c r="I130" s="294" t="e">
        <f>#REF!</f>
        <v>#REF!</v>
      </c>
      <c r="J130" s="1017" t="e">
        <f>#REF!</f>
        <v>#REF!</v>
      </c>
      <c r="K130" s="1017"/>
      <c r="L130" s="1017"/>
      <c r="M130" s="1017"/>
      <c r="N130" s="303"/>
      <c r="O130" s="303"/>
      <c r="P130" s="303"/>
      <c r="Q130" s="303"/>
      <c r="R130" s="303"/>
      <c r="S130" s="303"/>
      <c r="T130" s="303"/>
      <c r="U130" s="303"/>
      <c r="V130" s="303"/>
      <c r="W130" s="303"/>
      <c r="X130" s="303"/>
      <c r="Y130" s="303"/>
      <c r="Z130" s="303"/>
      <c r="AA130" s="303"/>
      <c r="AB130" s="303"/>
      <c r="AC130" s="303"/>
      <c r="AD130" s="303"/>
      <c r="AE130" s="303"/>
      <c r="AF130" s="303"/>
      <c r="AG130" s="303"/>
      <c r="AH130" s="303"/>
      <c r="AI130" s="303"/>
      <c r="AJ130" s="303"/>
      <c r="AK130" s="303"/>
      <c r="AL130" s="303"/>
      <c r="AM130" s="303"/>
      <c r="AN130" s="303"/>
      <c r="AO130" s="303"/>
      <c r="AP130" s="303"/>
      <c r="AQ130" s="303"/>
      <c r="AR130" s="303"/>
      <c r="AS130" s="303"/>
      <c r="AT130" s="303"/>
      <c r="AU130" s="303"/>
      <c r="AV130" s="303"/>
      <c r="AW130" s="303"/>
      <c r="AX130" s="303"/>
      <c r="AY130" s="303"/>
      <c r="AZ130" s="303"/>
      <c r="BA130" s="303"/>
      <c r="BB130" s="303"/>
      <c r="BC130" s="303"/>
      <c r="BD130" s="303"/>
      <c r="BE130" s="303"/>
      <c r="BF130" s="303"/>
      <c r="BG130" s="303"/>
      <c r="BH130" s="303"/>
      <c r="BI130" s="303"/>
      <c r="BJ130" s="303"/>
      <c r="BK130" s="303"/>
      <c r="BL130" s="303"/>
      <c r="BM130" s="303"/>
      <c r="BN130" s="303"/>
      <c r="BO130" s="303"/>
      <c r="BP130" s="303"/>
      <c r="BQ130" s="303"/>
      <c r="BR130" s="303"/>
      <c r="BS130" s="303"/>
      <c r="BT130" s="303"/>
      <c r="BU130" s="303"/>
      <c r="BV130" s="303"/>
      <c r="BW130" s="303"/>
      <c r="BX130" s="303"/>
      <c r="BY130" s="303"/>
      <c r="BZ130" s="303"/>
      <c r="CA130" s="303"/>
      <c r="CB130" s="303"/>
      <c r="CC130" s="303"/>
      <c r="CD130" s="303"/>
      <c r="CE130" s="303"/>
      <c r="CF130" s="303"/>
      <c r="CG130" s="303"/>
      <c r="CH130" s="303"/>
      <c r="CI130" s="303"/>
      <c r="CJ130" s="303"/>
      <c r="CK130" s="303"/>
      <c r="CL130" s="303"/>
      <c r="CM130" s="303"/>
      <c r="CN130" s="303"/>
      <c r="CO130" s="303"/>
      <c r="CP130" s="303"/>
      <c r="CQ130" s="303"/>
      <c r="CR130" s="303"/>
      <c r="CS130" s="303"/>
      <c r="CT130" s="303"/>
      <c r="CU130" s="303"/>
      <c r="CV130" s="303"/>
    </row>
    <row r="131" spans="1:100" s="273" customFormat="1" ht="20.100000000000001" hidden="1" customHeight="1">
      <c r="A131" s="285" t="e">
        <f>#REF!</f>
        <v>#REF!</v>
      </c>
      <c r="B131" s="285"/>
      <c r="C131" s="285"/>
      <c r="D131" s="285"/>
      <c r="E131" s="285"/>
      <c r="F131" s="285"/>
      <c r="G131" s="285"/>
      <c r="H131" s="285"/>
      <c r="I131" s="294" t="e">
        <f>#REF!</f>
        <v>#REF!</v>
      </c>
      <c r="J131" s="1017" t="e">
        <f>#REF!</f>
        <v>#REF!</v>
      </c>
      <c r="K131" s="1017"/>
      <c r="L131" s="1017"/>
      <c r="M131" s="1017"/>
      <c r="N131" s="303"/>
      <c r="O131" s="303"/>
      <c r="P131" s="303"/>
      <c r="Q131" s="303"/>
      <c r="R131" s="303"/>
      <c r="S131" s="303"/>
      <c r="T131" s="303"/>
      <c r="U131" s="303"/>
      <c r="V131" s="303"/>
      <c r="W131" s="303"/>
      <c r="X131" s="303"/>
      <c r="Y131" s="303"/>
      <c r="Z131" s="303"/>
      <c r="AA131" s="303"/>
      <c r="AB131" s="303"/>
      <c r="AC131" s="303"/>
      <c r="AD131" s="303"/>
      <c r="AE131" s="303"/>
      <c r="AF131" s="303"/>
      <c r="AG131" s="303"/>
      <c r="AH131" s="303"/>
      <c r="AI131" s="303"/>
      <c r="AJ131" s="303"/>
      <c r="AK131" s="303"/>
      <c r="AL131" s="303"/>
      <c r="AM131" s="303"/>
      <c r="AN131" s="303"/>
      <c r="AO131" s="303"/>
      <c r="AP131" s="303"/>
      <c r="AQ131" s="303"/>
      <c r="AR131" s="303"/>
      <c r="AS131" s="303"/>
      <c r="AT131" s="303"/>
      <c r="AU131" s="303"/>
      <c r="AV131" s="303"/>
      <c r="AW131" s="303"/>
      <c r="AX131" s="303"/>
      <c r="AY131" s="303"/>
      <c r="AZ131" s="303"/>
      <c r="BA131" s="303"/>
      <c r="BB131" s="303"/>
      <c r="BC131" s="303"/>
      <c r="BD131" s="303"/>
      <c r="BE131" s="303"/>
      <c r="BF131" s="303"/>
      <c r="BG131" s="303"/>
      <c r="BH131" s="303"/>
      <c r="BI131" s="303"/>
      <c r="BJ131" s="303"/>
      <c r="BK131" s="303"/>
      <c r="BL131" s="303"/>
      <c r="BM131" s="303"/>
      <c r="BN131" s="303"/>
      <c r="BO131" s="303"/>
      <c r="BP131" s="303"/>
      <c r="BQ131" s="303"/>
      <c r="BR131" s="303"/>
      <c r="BS131" s="303"/>
      <c r="BT131" s="303"/>
      <c r="BU131" s="303"/>
      <c r="BV131" s="303"/>
      <c r="BW131" s="303"/>
      <c r="BX131" s="303"/>
      <c r="BY131" s="303"/>
      <c r="BZ131" s="303"/>
      <c r="CA131" s="303"/>
      <c r="CB131" s="303"/>
      <c r="CC131" s="303"/>
      <c r="CD131" s="303"/>
      <c r="CE131" s="303"/>
      <c r="CF131" s="303"/>
      <c r="CG131" s="303"/>
      <c r="CH131" s="303"/>
      <c r="CI131" s="303"/>
      <c r="CJ131" s="303"/>
      <c r="CK131" s="303"/>
      <c r="CL131" s="303"/>
      <c r="CM131" s="303"/>
      <c r="CN131" s="303"/>
      <c r="CO131" s="303"/>
      <c r="CP131" s="303"/>
      <c r="CQ131" s="303"/>
      <c r="CR131" s="303"/>
      <c r="CS131" s="303"/>
      <c r="CT131" s="303"/>
      <c r="CU131" s="303"/>
      <c r="CV131" s="303"/>
    </row>
    <row r="132" spans="1:100" s="273" customFormat="1" ht="20.100000000000001" hidden="1" customHeight="1">
      <c r="A132" s="285" t="e">
        <f>#REF!</f>
        <v>#REF!</v>
      </c>
      <c r="B132" s="285"/>
      <c r="C132" s="285"/>
      <c r="D132" s="285"/>
      <c r="E132" s="285"/>
      <c r="F132" s="285"/>
      <c r="G132" s="285"/>
      <c r="H132" s="285"/>
      <c r="I132" s="294" t="e">
        <f>#REF!</f>
        <v>#REF!</v>
      </c>
      <c r="J132" s="1017" t="e">
        <f>#REF!</f>
        <v>#REF!</v>
      </c>
      <c r="K132" s="1017"/>
      <c r="L132" s="1017"/>
      <c r="M132" s="1017"/>
      <c r="N132" s="303"/>
      <c r="O132" s="303"/>
      <c r="P132" s="303"/>
      <c r="Q132" s="303"/>
      <c r="R132" s="303"/>
      <c r="S132" s="303"/>
      <c r="T132" s="303"/>
      <c r="U132" s="303"/>
      <c r="V132" s="303"/>
      <c r="W132" s="303"/>
      <c r="X132" s="303"/>
      <c r="Y132" s="303"/>
      <c r="Z132" s="303"/>
      <c r="AA132" s="303"/>
      <c r="AB132" s="303"/>
      <c r="AC132" s="303"/>
      <c r="AD132" s="303"/>
      <c r="AE132" s="303"/>
      <c r="AF132" s="303"/>
      <c r="AG132" s="303"/>
      <c r="AH132" s="303"/>
      <c r="AI132" s="303"/>
      <c r="AJ132" s="303"/>
      <c r="AK132" s="303"/>
      <c r="AL132" s="303"/>
      <c r="AM132" s="303"/>
      <c r="AN132" s="303"/>
      <c r="AO132" s="303"/>
      <c r="AP132" s="303"/>
      <c r="AQ132" s="303"/>
      <c r="AR132" s="303"/>
      <c r="AS132" s="303"/>
      <c r="AT132" s="303"/>
      <c r="AU132" s="303"/>
      <c r="AV132" s="303"/>
      <c r="AW132" s="303"/>
      <c r="AX132" s="303"/>
      <c r="AY132" s="303"/>
      <c r="AZ132" s="303"/>
      <c r="BA132" s="303"/>
      <c r="BB132" s="303"/>
      <c r="BC132" s="303"/>
      <c r="BD132" s="303"/>
      <c r="BE132" s="303"/>
      <c r="BF132" s="303"/>
      <c r="BG132" s="303"/>
      <c r="BH132" s="303"/>
      <c r="BI132" s="303"/>
      <c r="BJ132" s="303"/>
      <c r="BK132" s="303"/>
      <c r="BL132" s="303"/>
      <c r="BM132" s="303"/>
      <c r="BN132" s="303"/>
      <c r="BO132" s="303"/>
      <c r="BP132" s="303"/>
      <c r="BQ132" s="303"/>
      <c r="BR132" s="303"/>
      <c r="BS132" s="303"/>
      <c r="BT132" s="303"/>
      <c r="BU132" s="303"/>
      <c r="BV132" s="303"/>
      <c r="BW132" s="303"/>
      <c r="BX132" s="303"/>
      <c r="BY132" s="303"/>
      <c r="BZ132" s="303"/>
      <c r="CA132" s="303"/>
      <c r="CB132" s="303"/>
      <c r="CC132" s="303"/>
      <c r="CD132" s="303"/>
      <c r="CE132" s="303"/>
      <c r="CF132" s="303"/>
      <c r="CG132" s="303"/>
      <c r="CH132" s="303"/>
      <c r="CI132" s="303"/>
      <c r="CJ132" s="303"/>
      <c r="CK132" s="303"/>
      <c r="CL132" s="303"/>
      <c r="CM132" s="303"/>
      <c r="CN132" s="303"/>
      <c r="CO132" s="303"/>
      <c r="CP132" s="303"/>
      <c r="CQ132" s="303"/>
      <c r="CR132" s="303"/>
      <c r="CS132" s="303"/>
      <c r="CT132" s="303"/>
      <c r="CU132" s="303"/>
      <c r="CV132" s="303"/>
    </row>
    <row r="133" spans="1:100" s="273" customFormat="1" ht="20.100000000000001" hidden="1" customHeight="1">
      <c r="A133" s="285" t="e">
        <f>#REF!</f>
        <v>#REF!</v>
      </c>
      <c r="B133" s="285"/>
      <c r="C133" s="285"/>
      <c r="D133" s="285"/>
      <c r="E133" s="285"/>
      <c r="F133" s="285"/>
      <c r="G133" s="285"/>
      <c r="H133" s="285"/>
      <c r="I133" s="294" t="e">
        <f>#REF!</f>
        <v>#REF!</v>
      </c>
      <c r="J133" s="1017" t="e">
        <f>#REF!</f>
        <v>#REF!</v>
      </c>
      <c r="K133" s="1017"/>
      <c r="L133" s="1017"/>
      <c r="M133" s="1017"/>
      <c r="N133" s="303"/>
      <c r="O133" s="303"/>
      <c r="P133" s="303"/>
      <c r="Q133" s="303"/>
      <c r="R133" s="303"/>
      <c r="S133" s="303"/>
      <c r="T133" s="303"/>
      <c r="U133" s="303"/>
      <c r="V133" s="303"/>
      <c r="W133" s="303"/>
      <c r="X133" s="303"/>
      <c r="Y133" s="303"/>
      <c r="Z133" s="303"/>
      <c r="AA133" s="303"/>
      <c r="AB133" s="303"/>
      <c r="AC133" s="303"/>
      <c r="AD133" s="303"/>
      <c r="AE133" s="303"/>
      <c r="AF133" s="303"/>
      <c r="AG133" s="303"/>
      <c r="AH133" s="303"/>
      <c r="AI133" s="303"/>
      <c r="AJ133" s="303"/>
      <c r="AK133" s="303"/>
      <c r="AL133" s="303"/>
      <c r="AM133" s="303"/>
      <c r="AN133" s="303"/>
      <c r="AO133" s="303"/>
      <c r="AP133" s="303"/>
      <c r="AQ133" s="303"/>
      <c r="AR133" s="303"/>
      <c r="AS133" s="303"/>
      <c r="AT133" s="303"/>
      <c r="AU133" s="303"/>
      <c r="AV133" s="303"/>
      <c r="AW133" s="303"/>
      <c r="AX133" s="303"/>
      <c r="AY133" s="303"/>
      <c r="AZ133" s="303"/>
      <c r="BA133" s="303"/>
      <c r="BB133" s="303"/>
      <c r="BC133" s="303"/>
      <c r="BD133" s="303"/>
      <c r="BE133" s="303"/>
      <c r="BF133" s="303"/>
      <c r="BG133" s="303"/>
      <c r="BH133" s="303"/>
      <c r="BI133" s="303"/>
      <c r="BJ133" s="303"/>
      <c r="BK133" s="303"/>
      <c r="BL133" s="303"/>
      <c r="BM133" s="303"/>
      <c r="BN133" s="303"/>
      <c r="BO133" s="303"/>
      <c r="BP133" s="303"/>
      <c r="BQ133" s="303"/>
      <c r="BR133" s="303"/>
      <c r="BS133" s="303"/>
      <c r="BT133" s="303"/>
      <c r="BU133" s="303"/>
      <c r="BV133" s="303"/>
      <c r="BW133" s="303"/>
      <c r="BX133" s="303"/>
      <c r="BY133" s="303"/>
      <c r="BZ133" s="303"/>
      <c r="CA133" s="303"/>
      <c r="CB133" s="303"/>
      <c r="CC133" s="303"/>
      <c r="CD133" s="303"/>
      <c r="CE133" s="303"/>
      <c r="CF133" s="303"/>
      <c r="CG133" s="303"/>
      <c r="CH133" s="303"/>
      <c r="CI133" s="303"/>
      <c r="CJ133" s="303"/>
      <c r="CK133" s="303"/>
      <c r="CL133" s="303"/>
      <c r="CM133" s="303"/>
      <c r="CN133" s="303"/>
      <c r="CO133" s="303"/>
      <c r="CP133" s="303"/>
      <c r="CQ133" s="303"/>
      <c r="CR133" s="303"/>
      <c r="CS133" s="303"/>
      <c r="CT133" s="303"/>
      <c r="CU133" s="303"/>
      <c r="CV133" s="303"/>
    </row>
    <row r="134" spans="1:100" s="273" customFormat="1" ht="20.100000000000001" hidden="1" customHeight="1">
      <c r="A134" s="295"/>
      <c r="B134" s="295"/>
      <c r="C134" s="295"/>
      <c r="D134" s="295"/>
      <c r="E134" s="295"/>
      <c r="F134" s="295"/>
      <c r="G134" s="295"/>
      <c r="H134" s="295"/>
      <c r="I134" s="284" t="e">
        <f>#REF!</f>
        <v>#REF!</v>
      </c>
      <c r="J134" s="1017" t="e">
        <f>#REF!</f>
        <v>#REF!</v>
      </c>
      <c r="K134" s="1017"/>
      <c r="L134" s="1017"/>
      <c r="M134" s="1017"/>
      <c r="N134" s="303"/>
      <c r="O134" s="303"/>
      <c r="P134" s="303"/>
      <c r="Q134" s="303"/>
      <c r="R134" s="303"/>
      <c r="S134" s="303"/>
      <c r="T134" s="303"/>
      <c r="U134" s="303"/>
      <c r="V134" s="303"/>
      <c r="W134" s="303"/>
      <c r="X134" s="303"/>
      <c r="Y134" s="303"/>
      <c r="Z134" s="303"/>
      <c r="AA134" s="303"/>
      <c r="AB134" s="303"/>
      <c r="AC134" s="303"/>
      <c r="AD134" s="303"/>
      <c r="AE134" s="303"/>
      <c r="AF134" s="303"/>
      <c r="AG134" s="303"/>
      <c r="AH134" s="303"/>
      <c r="AI134" s="303"/>
      <c r="AJ134" s="303"/>
      <c r="AK134" s="303"/>
      <c r="AL134" s="303"/>
      <c r="AM134" s="303"/>
      <c r="AN134" s="303"/>
      <c r="AO134" s="303"/>
      <c r="AP134" s="303"/>
      <c r="AQ134" s="303"/>
      <c r="AR134" s="303"/>
      <c r="AS134" s="303"/>
      <c r="AT134" s="303"/>
      <c r="AU134" s="303"/>
      <c r="AV134" s="303"/>
      <c r="AW134" s="303"/>
      <c r="AX134" s="303"/>
      <c r="AY134" s="303"/>
      <c r="AZ134" s="303"/>
      <c r="BA134" s="303"/>
      <c r="BB134" s="303"/>
      <c r="BC134" s="303"/>
      <c r="BD134" s="303"/>
      <c r="BE134" s="303"/>
      <c r="BF134" s="303"/>
      <c r="BG134" s="303"/>
      <c r="BH134" s="303"/>
      <c r="BI134" s="303"/>
      <c r="BJ134" s="303"/>
      <c r="BK134" s="303"/>
      <c r="BL134" s="303"/>
      <c r="BM134" s="303"/>
      <c r="BN134" s="303"/>
      <c r="BO134" s="303"/>
      <c r="BP134" s="303"/>
      <c r="BQ134" s="303"/>
      <c r="BR134" s="303"/>
      <c r="BS134" s="303"/>
      <c r="BT134" s="303"/>
      <c r="BU134" s="303"/>
      <c r="BV134" s="303"/>
      <c r="BW134" s="303"/>
      <c r="BX134" s="303"/>
      <c r="BY134" s="303"/>
      <c r="BZ134" s="303"/>
      <c r="CA134" s="303"/>
      <c r="CB134" s="303"/>
      <c r="CC134" s="303"/>
      <c r="CD134" s="303"/>
      <c r="CE134" s="303"/>
      <c r="CF134" s="303"/>
      <c r="CG134" s="303"/>
      <c r="CH134" s="303"/>
      <c r="CI134" s="303"/>
      <c r="CJ134" s="303"/>
      <c r="CK134" s="303"/>
      <c r="CL134" s="303"/>
      <c r="CM134" s="303"/>
      <c r="CN134" s="303"/>
      <c r="CO134" s="303"/>
      <c r="CP134" s="303"/>
      <c r="CQ134" s="303"/>
      <c r="CR134" s="303"/>
      <c r="CS134" s="303"/>
      <c r="CT134" s="303"/>
      <c r="CU134" s="303"/>
      <c r="CV134" s="303"/>
    </row>
    <row r="135" spans="1:100" s="273" customFormat="1" ht="35.25" hidden="1" customHeight="1">
      <c r="A135" s="288" t="e">
        <f>#REF!</f>
        <v>#REF!</v>
      </c>
      <c r="B135" s="288"/>
      <c r="C135" s="288"/>
      <c r="D135" s="288"/>
      <c r="E135" s="288"/>
      <c r="F135" s="288"/>
      <c r="G135" s="288"/>
      <c r="H135" s="288"/>
      <c r="I135" s="284" t="e">
        <f>#REF!</f>
        <v>#REF!</v>
      </c>
      <c r="J135" s="1017"/>
      <c r="K135" s="1017"/>
      <c r="L135" s="1017"/>
      <c r="M135" s="1017"/>
      <c r="N135" s="303"/>
      <c r="O135" s="303"/>
      <c r="P135" s="303"/>
      <c r="Q135" s="303"/>
      <c r="R135" s="303"/>
      <c r="S135" s="303"/>
      <c r="T135" s="303"/>
      <c r="U135" s="303"/>
      <c r="V135" s="303"/>
      <c r="W135" s="303"/>
      <c r="X135" s="303"/>
      <c r="Y135" s="303"/>
      <c r="Z135" s="303"/>
      <c r="AA135" s="303"/>
      <c r="AB135" s="303"/>
      <c r="AC135" s="303"/>
      <c r="AD135" s="303"/>
      <c r="AE135" s="303"/>
      <c r="AF135" s="303"/>
      <c r="AG135" s="303"/>
      <c r="AH135" s="303"/>
      <c r="AI135" s="303"/>
      <c r="AJ135" s="303"/>
      <c r="AK135" s="303"/>
      <c r="AL135" s="303"/>
      <c r="AM135" s="303"/>
      <c r="AN135" s="303"/>
      <c r="AO135" s="303"/>
      <c r="AP135" s="303"/>
      <c r="AQ135" s="303"/>
      <c r="AR135" s="303"/>
      <c r="AS135" s="303"/>
      <c r="AT135" s="303"/>
      <c r="AU135" s="303"/>
      <c r="AV135" s="303"/>
      <c r="AW135" s="303"/>
      <c r="AX135" s="303"/>
      <c r="AY135" s="303"/>
      <c r="AZ135" s="303"/>
      <c r="BA135" s="303"/>
      <c r="BB135" s="303"/>
      <c r="BC135" s="303"/>
      <c r="BD135" s="303"/>
      <c r="BE135" s="303"/>
      <c r="BF135" s="303"/>
      <c r="BG135" s="303"/>
      <c r="BH135" s="303"/>
      <c r="BI135" s="303"/>
      <c r="BJ135" s="303"/>
      <c r="BK135" s="303"/>
      <c r="BL135" s="303"/>
      <c r="BM135" s="303"/>
      <c r="BN135" s="303"/>
      <c r="BO135" s="303"/>
      <c r="BP135" s="303"/>
      <c r="BQ135" s="303"/>
      <c r="BR135" s="303"/>
      <c r="BS135" s="303"/>
      <c r="BT135" s="303"/>
      <c r="BU135" s="303"/>
      <c r="BV135" s="303"/>
      <c r="BW135" s="303"/>
      <c r="BX135" s="303"/>
      <c r="BY135" s="303"/>
      <c r="BZ135" s="303"/>
      <c r="CA135" s="303"/>
      <c r="CB135" s="303"/>
      <c r="CC135" s="303"/>
      <c r="CD135" s="303"/>
      <c r="CE135" s="303"/>
      <c r="CF135" s="303"/>
      <c r="CG135" s="303"/>
      <c r="CH135" s="303"/>
      <c r="CI135" s="303"/>
      <c r="CJ135" s="303"/>
      <c r="CK135" s="303"/>
      <c r="CL135" s="303"/>
      <c r="CM135" s="303"/>
      <c r="CN135" s="303"/>
      <c r="CO135" s="303"/>
      <c r="CP135" s="303"/>
      <c r="CQ135" s="303"/>
      <c r="CR135" s="303"/>
      <c r="CS135" s="303"/>
      <c r="CT135" s="303"/>
      <c r="CU135" s="303"/>
      <c r="CV135" s="303"/>
    </row>
    <row r="136" spans="1:100" s="273" customFormat="1" ht="19.5" hidden="1" customHeight="1">
      <c r="A136" s="285" t="e">
        <f>#REF!</f>
        <v>#REF!</v>
      </c>
      <c r="B136" s="285"/>
      <c r="C136" s="285"/>
      <c r="D136" s="285"/>
      <c r="E136" s="285"/>
      <c r="F136" s="285"/>
      <c r="G136" s="285"/>
      <c r="H136" s="285"/>
      <c r="I136" s="294" t="e">
        <f>#REF!</f>
        <v>#REF!</v>
      </c>
      <c r="J136" s="1017" t="e">
        <f>#REF!</f>
        <v>#REF!</v>
      </c>
      <c r="K136" s="1017"/>
      <c r="L136" s="1017"/>
      <c r="M136" s="1017"/>
      <c r="N136" s="303"/>
      <c r="O136" s="303"/>
      <c r="P136" s="303"/>
      <c r="Q136" s="303"/>
      <c r="R136" s="303"/>
      <c r="S136" s="303"/>
      <c r="T136" s="303"/>
      <c r="U136" s="303"/>
      <c r="V136" s="303"/>
      <c r="W136" s="303"/>
      <c r="X136" s="303"/>
      <c r="Y136" s="303"/>
      <c r="Z136" s="303"/>
      <c r="AA136" s="303"/>
      <c r="AB136" s="303"/>
      <c r="AC136" s="303"/>
      <c r="AD136" s="303"/>
      <c r="AE136" s="303"/>
      <c r="AF136" s="303"/>
      <c r="AG136" s="303"/>
      <c r="AH136" s="303"/>
      <c r="AI136" s="303"/>
      <c r="AJ136" s="303"/>
      <c r="AK136" s="303"/>
      <c r="AL136" s="303"/>
      <c r="AM136" s="303"/>
      <c r="AN136" s="303"/>
      <c r="AO136" s="303"/>
      <c r="AP136" s="303"/>
      <c r="AQ136" s="303"/>
      <c r="AR136" s="303"/>
      <c r="AS136" s="303"/>
      <c r="AT136" s="303"/>
      <c r="AU136" s="303"/>
      <c r="AV136" s="303"/>
      <c r="AW136" s="303"/>
      <c r="AX136" s="303"/>
      <c r="AY136" s="303"/>
      <c r="AZ136" s="303"/>
      <c r="BA136" s="303"/>
      <c r="BB136" s="303"/>
      <c r="BC136" s="303"/>
      <c r="BD136" s="303"/>
      <c r="BE136" s="303"/>
      <c r="BF136" s="303"/>
      <c r="BG136" s="303"/>
      <c r="BH136" s="303"/>
      <c r="BI136" s="303"/>
      <c r="BJ136" s="303"/>
      <c r="BK136" s="303"/>
      <c r="BL136" s="303"/>
      <c r="BM136" s="303"/>
      <c r="BN136" s="303"/>
      <c r="BO136" s="303"/>
      <c r="BP136" s="303"/>
      <c r="BQ136" s="303"/>
      <c r="BR136" s="303"/>
      <c r="BS136" s="303"/>
      <c r="BT136" s="303"/>
      <c r="BU136" s="303"/>
      <c r="BV136" s="303"/>
      <c r="BW136" s="303"/>
      <c r="BX136" s="303"/>
      <c r="BY136" s="303"/>
      <c r="BZ136" s="303"/>
      <c r="CA136" s="303"/>
      <c r="CB136" s="303"/>
      <c r="CC136" s="303"/>
      <c r="CD136" s="303"/>
      <c r="CE136" s="303"/>
      <c r="CF136" s="303"/>
      <c r="CG136" s="303"/>
      <c r="CH136" s="303"/>
      <c r="CI136" s="303"/>
      <c r="CJ136" s="303"/>
      <c r="CK136" s="303"/>
      <c r="CL136" s="303"/>
      <c r="CM136" s="303"/>
      <c r="CN136" s="303"/>
      <c r="CO136" s="303"/>
      <c r="CP136" s="303"/>
      <c r="CQ136" s="303"/>
      <c r="CR136" s="303"/>
      <c r="CS136" s="303"/>
      <c r="CT136" s="303"/>
      <c r="CU136" s="303"/>
      <c r="CV136" s="303"/>
    </row>
    <row r="137" spans="1:100" s="273" customFormat="1" ht="19.5" hidden="1" customHeight="1">
      <c r="A137" s="285" t="e">
        <f>#REF!</f>
        <v>#REF!</v>
      </c>
      <c r="B137" s="285"/>
      <c r="C137" s="285"/>
      <c r="D137" s="285"/>
      <c r="E137" s="285"/>
      <c r="F137" s="285"/>
      <c r="G137" s="285"/>
      <c r="H137" s="285"/>
      <c r="I137" s="294" t="e">
        <f>#REF!</f>
        <v>#REF!</v>
      </c>
      <c r="J137" s="1017" t="e">
        <f>#REF!</f>
        <v>#REF!</v>
      </c>
      <c r="K137" s="1017"/>
      <c r="L137" s="1017"/>
      <c r="M137" s="1017"/>
      <c r="N137" s="303"/>
      <c r="O137" s="303"/>
      <c r="P137" s="303"/>
      <c r="Q137" s="303"/>
      <c r="R137" s="303"/>
      <c r="S137" s="303"/>
      <c r="T137" s="303"/>
      <c r="U137" s="303"/>
      <c r="V137" s="303"/>
      <c r="W137" s="303"/>
      <c r="X137" s="303"/>
      <c r="Y137" s="303"/>
      <c r="Z137" s="303"/>
      <c r="AA137" s="303"/>
      <c r="AB137" s="303"/>
      <c r="AC137" s="303"/>
      <c r="AD137" s="303"/>
      <c r="AE137" s="303"/>
      <c r="AF137" s="303"/>
      <c r="AG137" s="303"/>
      <c r="AH137" s="303"/>
      <c r="AI137" s="303"/>
      <c r="AJ137" s="303"/>
      <c r="AK137" s="303"/>
      <c r="AL137" s="303"/>
      <c r="AM137" s="303"/>
      <c r="AN137" s="303"/>
      <c r="AO137" s="303"/>
      <c r="AP137" s="303"/>
      <c r="AQ137" s="303"/>
      <c r="AR137" s="303"/>
      <c r="AS137" s="303"/>
      <c r="AT137" s="303"/>
      <c r="AU137" s="303"/>
      <c r="AV137" s="303"/>
      <c r="AW137" s="303"/>
      <c r="AX137" s="303"/>
      <c r="AY137" s="303"/>
      <c r="AZ137" s="303"/>
      <c r="BA137" s="303"/>
      <c r="BB137" s="303"/>
      <c r="BC137" s="303"/>
      <c r="BD137" s="303"/>
      <c r="BE137" s="303"/>
      <c r="BF137" s="303"/>
      <c r="BG137" s="303"/>
      <c r="BH137" s="303"/>
      <c r="BI137" s="303"/>
      <c r="BJ137" s="303"/>
      <c r="BK137" s="303"/>
      <c r="BL137" s="303"/>
      <c r="BM137" s="303"/>
      <c r="BN137" s="303"/>
      <c r="BO137" s="303"/>
      <c r="BP137" s="303"/>
      <c r="BQ137" s="303"/>
      <c r="BR137" s="303"/>
      <c r="BS137" s="303"/>
      <c r="BT137" s="303"/>
      <c r="BU137" s="303"/>
      <c r="BV137" s="303"/>
      <c r="BW137" s="303"/>
      <c r="BX137" s="303"/>
      <c r="BY137" s="303"/>
      <c r="BZ137" s="303"/>
      <c r="CA137" s="303"/>
      <c r="CB137" s="303"/>
      <c r="CC137" s="303"/>
      <c r="CD137" s="303"/>
      <c r="CE137" s="303"/>
      <c r="CF137" s="303"/>
      <c r="CG137" s="303"/>
      <c r="CH137" s="303"/>
      <c r="CI137" s="303"/>
      <c r="CJ137" s="303"/>
      <c r="CK137" s="303"/>
      <c r="CL137" s="303"/>
      <c r="CM137" s="303"/>
      <c r="CN137" s="303"/>
      <c r="CO137" s="303"/>
      <c r="CP137" s="303"/>
      <c r="CQ137" s="303"/>
      <c r="CR137" s="303"/>
      <c r="CS137" s="303"/>
      <c r="CT137" s="303"/>
      <c r="CU137" s="303"/>
      <c r="CV137" s="303"/>
    </row>
    <row r="138" spans="1:100" s="273" customFormat="1" ht="19.5" hidden="1" customHeight="1">
      <c r="A138" s="285" t="e">
        <f>#REF!</f>
        <v>#REF!</v>
      </c>
      <c r="B138" s="285"/>
      <c r="C138" s="285"/>
      <c r="D138" s="285"/>
      <c r="E138" s="285"/>
      <c r="F138" s="285"/>
      <c r="G138" s="285"/>
      <c r="H138" s="285"/>
      <c r="I138" s="294" t="e">
        <f>#REF!</f>
        <v>#REF!</v>
      </c>
      <c r="J138" s="1017" t="e">
        <f>#REF!</f>
        <v>#REF!</v>
      </c>
      <c r="K138" s="1017"/>
      <c r="L138" s="1017"/>
      <c r="M138" s="1017"/>
      <c r="N138" s="303"/>
      <c r="O138" s="303"/>
      <c r="P138" s="303"/>
      <c r="Q138" s="303"/>
      <c r="R138" s="303"/>
      <c r="S138" s="303"/>
      <c r="T138" s="303"/>
      <c r="U138" s="303"/>
      <c r="V138" s="303"/>
      <c r="W138" s="303"/>
      <c r="X138" s="303"/>
      <c r="Y138" s="303"/>
      <c r="Z138" s="303"/>
      <c r="AA138" s="303"/>
      <c r="AB138" s="303"/>
      <c r="AC138" s="303"/>
      <c r="AD138" s="303"/>
      <c r="AE138" s="303"/>
      <c r="AF138" s="303"/>
      <c r="AG138" s="303"/>
      <c r="AH138" s="303"/>
      <c r="AI138" s="303"/>
      <c r="AJ138" s="303"/>
      <c r="AK138" s="303"/>
      <c r="AL138" s="303"/>
      <c r="AM138" s="303"/>
      <c r="AN138" s="303"/>
      <c r="AO138" s="303"/>
      <c r="AP138" s="303"/>
      <c r="AQ138" s="303"/>
      <c r="AR138" s="303"/>
      <c r="AS138" s="303"/>
      <c r="AT138" s="303"/>
      <c r="AU138" s="303"/>
      <c r="AV138" s="303"/>
      <c r="AW138" s="303"/>
      <c r="AX138" s="303"/>
      <c r="AY138" s="303"/>
      <c r="AZ138" s="303"/>
      <c r="BA138" s="303"/>
      <c r="BB138" s="303"/>
      <c r="BC138" s="303"/>
      <c r="BD138" s="303"/>
      <c r="BE138" s="303"/>
      <c r="BF138" s="303"/>
      <c r="BG138" s="303"/>
      <c r="BH138" s="303"/>
      <c r="BI138" s="303"/>
      <c r="BJ138" s="303"/>
      <c r="BK138" s="303"/>
      <c r="BL138" s="303"/>
      <c r="BM138" s="303"/>
      <c r="BN138" s="303"/>
      <c r="BO138" s="303"/>
      <c r="BP138" s="303"/>
      <c r="BQ138" s="303"/>
      <c r="BR138" s="303"/>
      <c r="BS138" s="303"/>
      <c r="BT138" s="303"/>
      <c r="BU138" s="303"/>
      <c r="BV138" s="303"/>
      <c r="BW138" s="303"/>
      <c r="BX138" s="303"/>
      <c r="BY138" s="303"/>
      <c r="BZ138" s="303"/>
      <c r="CA138" s="303"/>
      <c r="CB138" s="303"/>
      <c r="CC138" s="303"/>
      <c r="CD138" s="303"/>
      <c r="CE138" s="303"/>
      <c r="CF138" s="303"/>
      <c r="CG138" s="303"/>
      <c r="CH138" s="303"/>
      <c r="CI138" s="303"/>
      <c r="CJ138" s="303"/>
      <c r="CK138" s="303"/>
      <c r="CL138" s="303"/>
      <c r="CM138" s="303"/>
      <c r="CN138" s="303"/>
      <c r="CO138" s="303"/>
      <c r="CP138" s="303"/>
      <c r="CQ138" s="303"/>
      <c r="CR138" s="303"/>
      <c r="CS138" s="303"/>
      <c r="CT138" s="303"/>
      <c r="CU138" s="303"/>
      <c r="CV138" s="303"/>
    </row>
    <row r="139" spans="1:100" s="273" customFormat="1" ht="19.5" hidden="1" customHeight="1">
      <c r="A139" s="285" t="e">
        <f>#REF!</f>
        <v>#REF!</v>
      </c>
      <c r="B139" s="285"/>
      <c r="C139" s="285"/>
      <c r="D139" s="285"/>
      <c r="E139" s="285"/>
      <c r="F139" s="285"/>
      <c r="G139" s="285"/>
      <c r="H139" s="285"/>
      <c r="I139" s="294" t="e">
        <f>#REF!</f>
        <v>#REF!</v>
      </c>
      <c r="J139" s="1017" t="e">
        <f>#REF!</f>
        <v>#REF!</v>
      </c>
      <c r="K139" s="1017"/>
      <c r="L139" s="1017"/>
      <c r="M139" s="1017"/>
      <c r="N139" s="303"/>
      <c r="O139" s="303"/>
      <c r="P139" s="303"/>
      <c r="Q139" s="303"/>
      <c r="R139" s="303"/>
      <c r="S139" s="303"/>
      <c r="T139" s="303"/>
      <c r="U139" s="303"/>
      <c r="V139" s="303"/>
      <c r="W139" s="303"/>
      <c r="X139" s="303"/>
      <c r="Y139" s="303"/>
      <c r="Z139" s="303"/>
      <c r="AA139" s="303"/>
      <c r="AB139" s="303"/>
      <c r="AC139" s="303"/>
      <c r="AD139" s="303"/>
      <c r="AE139" s="303"/>
      <c r="AF139" s="303"/>
      <c r="AG139" s="303"/>
      <c r="AH139" s="303"/>
      <c r="AI139" s="303"/>
      <c r="AJ139" s="303"/>
      <c r="AK139" s="303"/>
      <c r="AL139" s="303"/>
      <c r="AM139" s="303"/>
      <c r="AN139" s="303"/>
      <c r="AO139" s="303"/>
      <c r="AP139" s="303"/>
      <c r="AQ139" s="303"/>
      <c r="AR139" s="303"/>
      <c r="AS139" s="303"/>
      <c r="AT139" s="303"/>
      <c r="AU139" s="303"/>
      <c r="AV139" s="303"/>
      <c r="AW139" s="303"/>
      <c r="AX139" s="303"/>
      <c r="AY139" s="303"/>
      <c r="AZ139" s="303"/>
      <c r="BA139" s="303"/>
      <c r="BB139" s="303"/>
      <c r="BC139" s="303"/>
      <c r="BD139" s="303"/>
      <c r="BE139" s="303"/>
      <c r="BF139" s="303"/>
      <c r="BG139" s="303"/>
      <c r="BH139" s="303"/>
      <c r="BI139" s="303"/>
      <c r="BJ139" s="303"/>
      <c r="BK139" s="303"/>
      <c r="BL139" s="303"/>
      <c r="BM139" s="303"/>
      <c r="BN139" s="303"/>
      <c r="BO139" s="303"/>
      <c r="BP139" s="303"/>
      <c r="BQ139" s="303"/>
      <c r="BR139" s="303"/>
      <c r="BS139" s="303"/>
      <c r="BT139" s="303"/>
      <c r="BU139" s="303"/>
      <c r="BV139" s="303"/>
      <c r="BW139" s="303"/>
      <c r="BX139" s="303"/>
      <c r="BY139" s="303"/>
      <c r="BZ139" s="303"/>
      <c r="CA139" s="303"/>
      <c r="CB139" s="303"/>
      <c r="CC139" s="303"/>
      <c r="CD139" s="303"/>
      <c r="CE139" s="303"/>
      <c r="CF139" s="303"/>
      <c r="CG139" s="303"/>
      <c r="CH139" s="303"/>
      <c r="CI139" s="303"/>
      <c r="CJ139" s="303"/>
      <c r="CK139" s="303"/>
      <c r="CL139" s="303"/>
      <c r="CM139" s="303"/>
      <c r="CN139" s="303"/>
      <c r="CO139" s="303"/>
      <c r="CP139" s="303"/>
      <c r="CQ139" s="303"/>
      <c r="CR139" s="303"/>
      <c r="CS139" s="303"/>
      <c r="CT139" s="303"/>
      <c r="CU139" s="303"/>
      <c r="CV139" s="303"/>
    </row>
    <row r="140" spans="1:100" s="273" customFormat="1" ht="33" hidden="1" customHeight="1">
      <c r="A140" s="285" t="e">
        <f>#REF!</f>
        <v>#REF!</v>
      </c>
      <c r="B140" s="285"/>
      <c r="C140" s="285"/>
      <c r="D140" s="285"/>
      <c r="E140" s="285"/>
      <c r="F140" s="285"/>
      <c r="G140" s="285"/>
      <c r="H140" s="285"/>
      <c r="I140" s="294" t="e">
        <f>#REF!</f>
        <v>#REF!</v>
      </c>
      <c r="J140" s="1017" t="e">
        <f>#REF!</f>
        <v>#REF!</v>
      </c>
      <c r="K140" s="1017"/>
      <c r="L140" s="1017"/>
      <c r="M140" s="1017"/>
      <c r="N140" s="303"/>
      <c r="O140" s="303"/>
      <c r="P140" s="303"/>
      <c r="Q140" s="303"/>
      <c r="R140" s="303"/>
      <c r="S140" s="303"/>
      <c r="T140" s="303"/>
      <c r="U140" s="303"/>
      <c r="V140" s="303"/>
      <c r="W140" s="303"/>
      <c r="X140" s="303"/>
      <c r="Y140" s="303"/>
      <c r="Z140" s="303"/>
      <c r="AA140" s="303"/>
      <c r="AB140" s="303"/>
      <c r="AC140" s="303"/>
      <c r="AD140" s="303"/>
      <c r="AE140" s="303"/>
      <c r="AF140" s="303"/>
      <c r="AG140" s="303"/>
      <c r="AH140" s="303"/>
      <c r="AI140" s="303"/>
      <c r="AJ140" s="303"/>
      <c r="AK140" s="303"/>
      <c r="AL140" s="303"/>
      <c r="AM140" s="303"/>
      <c r="AN140" s="303"/>
      <c r="AO140" s="303"/>
      <c r="AP140" s="303"/>
      <c r="AQ140" s="303"/>
      <c r="AR140" s="303"/>
      <c r="AS140" s="303"/>
      <c r="AT140" s="303"/>
      <c r="AU140" s="303"/>
      <c r="AV140" s="303"/>
      <c r="AW140" s="303"/>
      <c r="AX140" s="303"/>
      <c r="AY140" s="303"/>
      <c r="AZ140" s="303"/>
      <c r="BA140" s="303"/>
      <c r="BB140" s="303"/>
      <c r="BC140" s="303"/>
      <c r="BD140" s="303"/>
      <c r="BE140" s="303"/>
      <c r="BF140" s="303"/>
      <c r="BG140" s="303"/>
      <c r="BH140" s="303"/>
      <c r="BI140" s="303"/>
      <c r="BJ140" s="303"/>
      <c r="BK140" s="303"/>
      <c r="BL140" s="303"/>
      <c r="BM140" s="303"/>
      <c r="BN140" s="303"/>
      <c r="BO140" s="303"/>
      <c r="BP140" s="303"/>
      <c r="BQ140" s="303"/>
      <c r="BR140" s="303"/>
      <c r="BS140" s="303"/>
      <c r="BT140" s="303"/>
      <c r="BU140" s="303"/>
      <c r="BV140" s="303"/>
      <c r="BW140" s="303"/>
      <c r="BX140" s="303"/>
      <c r="BY140" s="303"/>
      <c r="BZ140" s="303"/>
      <c r="CA140" s="303"/>
      <c r="CB140" s="303"/>
      <c r="CC140" s="303"/>
      <c r="CD140" s="303"/>
      <c r="CE140" s="303"/>
      <c r="CF140" s="303"/>
      <c r="CG140" s="303"/>
      <c r="CH140" s="303"/>
      <c r="CI140" s="303"/>
      <c r="CJ140" s="303"/>
      <c r="CK140" s="303"/>
      <c r="CL140" s="303"/>
      <c r="CM140" s="303"/>
      <c r="CN140" s="303"/>
      <c r="CO140" s="303"/>
      <c r="CP140" s="303"/>
      <c r="CQ140" s="303"/>
      <c r="CR140" s="303"/>
      <c r="CS140" s="303"/>
      <c r="CT140" s="303"/>
      <c r="CU140" s="303"/>
      <c r="CV140" s="303"/>
    </row>
    <row r="141" spans="1:100" s="273" customFormat="1" ht="19.5" hidden="1" customHeight="1">
      <c r="A141" s="285" t="e">
        <f>#REF!</f>
        <v>#REF!</v>
      </c>
      <c r="B141" s="285"/>
      <c r="C141" s="285"/>
      <c r="D141" s="285"/>
      <c r="E141" s="285"/>
      <c r="F141" s="285"/>
      <c r="G141" s="285"/>
      <c r="H141" s="285"/>
      <c r="I141" s="294" t="e">
        <f>#REF!</f>
        <v>#REF!</v>
      </c>
      <c r="J141" s="1017" t="e">
        <f>#REF!</f>
        <v>#REF!</v>
      </c>
      <c r="K141" s="1017"/>
      <c r="L141" s="1017"/>
      <c r="M141" s="1017"/>
      <c r="N141" s="303"/>
      <c r="O141" s="303"/>
      <c r="P141" s="303"/>
      <c r="Q141" s="303"/>
      <c r="R141" s="303"/>
      <c r="S141" s="303"/>
      <c r="T141" s="303"/>
      <c r="U141" s="303"/>
      <c r="V141" s="303"/>
      <c r="W141" s="303"/>
      <c r="X141" s="303"/>
      <c r="Y141" s="303"/>
      <c r="Z141" s="303"/>
      <c r="AA141" s="303"/>
      <c r="AB141" s="303"/>
      <c r="AC141" s="303"/>
      <c r="AD141" s="303"/>
      <c r="AE141" s="303"/>
      <c r="AF141" s="303"/>
      <c r="AG141" s="303"/>
      <c r="AH141" s="303"/>
      <c r="AI141" s="303"/>
      <c r="AJ141" s="303"/>
      <c r="AK141" s="303"/>
      <c r="AL141" s="303"/>
      <c r="AM141" s="303"/>
      <c r="AN141" s="303"/>
      <c r="AO141" s="303"/>
      <c r="AP141" s="303"/>
      <c r="AQ141" s="303"/>
      <c r="AR141" s="303"/>
      <c r="AS141" s="303"/>
      <c r="AT141" s="303"/>
      <c r="AU141" s="303"/>
      <c r="AV141" s="303"/>
      <c r="AW141" s="303"/>
      <c r="AX141" s="303"/>
      <c r="AY141" s="303"/>
      <c r="AZ141" s="303"/>
      <c r="BA141" s="303"/>
      <c r="BB141" s="303"/>
      <c r="BC141" s="303"/>
      <c r="BD141" s="303"/>
      <c r="BE141" s="303"/>
      <c r="BF141" s="303"/>
      <c r="BG141" s="303"/>
      <c r="BH141" s="303"/>
      <c r="BI141" s="303"/>
      <c r="BJ141" s="303"/>
      <c r="BK141" s="303"/>
      <c r="BL141" s="303"/>
      <c r="BM141" s="303"/>
      <c r="BN141" s="303"/>
      <c r="BO141" s="303"/>
      <c r="BP141" s="303"/>
      <c r="BQ141" s="303"/>
      <c r="BR141" s="303"/>
      <c r="BS141" s="303"/>
      <c r="BT141" s="303"/>
      <c r="BU141" s="303"/>
      <c r="BV141" s="303"/>
      <c r="BW141" s="303"/>
      <c r="BX141" s="303"/>
      <c r="BY141" s="303"/>
      <c r="BZ141" s="303"/>
      <c r="CA141" s="303"/>
      <c r="CB141" s="303"/>
      <c r="CC141" s="303"/>
      <c r="CD141" s="303"/>
      <c r="CE141" s="303"/>
      <c r="CF141" s="303"/>
      <c r="CG141" s="303"/>
      <c r="CH141" s="303"/>
      <c r="CI141" s="303"/>
      <c r="CJ141" s="303"/>
      <c r="CK141" s="303"/>
      <c r="CL141" s="303"/>
      <c r="CM141" s="303"/>
      <c r="CN141" s="303"/>
      <c r="CO141" s="303"/>
      <c r="CP141" s="303"/>
      <c r="CQ141" s="303"/>
      <c r="CR141" s="303"/>
      <c r="CS141" s="303"/>
      <c r="CT141" s="303"/>
      <c r="CU141" s="303"/>
      <c r="CV141" s="303"/>
    </row>
    <row r="142" spans="1:100" s="273" customFormat="1" ht="19.5" hidden="1" customHeight="1">
      <c r="A142" s="285" t="e">
        <f>#REF!</f>
        <v>#REF!</v>
      </c>
      <c r="B142" s="285"/>
      <c r="C142" s="285"/>
      <c r="D142" s="285"/>
      <c r="E142" s="285"/>
      <c r="F142" s="285"/>
      <c r="G142" s="285"/>
      <c r="H142" s="285"/>
      <c r="I142" s="294" t="e">
        <f>#REF!</f>
        <v>#REF!</v>
      </c>
      <c r="J142" s="1017" t="e">
        <f>#REF!</f>
        <v>#REF!</v>
      </c>
      <c r="K142" s="1017"/>
      <c r="L142" s="1017"/>
      <c r="M142" s="1017"/>
      <c r="N142" s="303"/>
      <c r="O142" s="303"/>
      <c r="P142" s="303"/>
      <c r="Q142" s="303"/>
      <c r="R142" s="303"/>
      <c r="S142" s="303"/>
      <c r="T142" s="303"/>
      <c r="U142" s="303"/>
      <c r="V142" s="303"/>
      <c r="W142" s="303"/>
      <c r="X142" s="303"/>
      <c r="Y142" s="303"/>
      <c r="Z142" s="303"/>
      <c r="AA142" s="303"/>
      <c r="AB142" s="303"/>
      <c r="AC142" s="303"/>
      <c r="AD142" s="303"/>
      <c r="AE142" s="303"/>
      <c r="AF142" s="303"/>
      <c r="AG142" s="303"/>
      <c r="AH142" s="303"/>
      <c r="AI142" s="303"/>
      <c r="AJ142" s="303"/>
      <c r="AK142" s="303"/>
      <c r="AL142" s="303"/>
      <c r="AM142" s="303"/>
      <c r="AN142" s="303"/>
      <c r="AO142" s="303"/>
      <c r="AP142" s="303"/>
      <c r="AQ142" s="303"/>
      <c r="AR142" s="303"/>
      <c r="AS142" s="303"/>
      <c r="AT142" s="303"/>
      <c r="AU142" s="303"/>
      <c r="AV142" s="303"/>
      <c r="AW142" s="303"/>
      <c r="AX142" s="303"/>
      <c r="AY142" s="303"/>
      <c r="AZ142" s="303"/>
      <c r="BA142" s="303"/>
      <c r="BB142" s="303"/>
      <c r="BC142" s="303"/>
      <c r="BD142" s="303"/>
      <c r="BE142" s="303"/>
      <c r="BF142" s="303"/>
      <c r="BG142" s="303"/>
      <c r="BH142" s="303"/>
      <c r="BI142" s="303"/>
      <c r="BJ142" s="303"/>
      <c r="BK142" s="303"/>
      <c r="BL142" s="303"/>
      <c r="BM142" s="303"/>
      <c r="BN142" s="303"/>
      <c r="BO142" s="303"/>
      <c r="BP142" s="303"/>
      <c r="BQ142" s="303"/>
      <c r="BR142" s="303"/>
      <c r="BS142" s="303"/>
      <c r="BT142" s="303"/>
      <c r="BU142" s="303"/>
      <c r="BV142" s="303"/>
      <c r="BW142" s="303"/>
      <c r="BX142" s="303"/>
      <c r="BY142" s="303"/>
      <c r="BZ142" s="303"/>
      <c r="CA142" s="303"/>
      <c r="CB142" s="303"/>
      <c r="CC142" s="303"/>
      <c r="CD142" s="303"/>
      <c r="CE142" s="303"/>
      <c r="CF142" s="303"/>
      <c r="CG142" s="303"/>
      <c r="CH142" s="303"/>
      <c r="CI142" s="303"/>
      <c r="CJ142" s="303"/>
      <c r="CK142" s="303"/>
      <c r="CL142" s="303"/>
      <c r="CM142" s="303"/>
      <c r="CN142" s="303"/>
      <c r="CO142" s="303"/>
      <c r="CP142" s="303"/>
      <c r="CQ142" s="303"/>
      <c r="CR142" s="303"/>
      <c r="CS142" s="303"/>
      <c r="CT142" s="303"/>
      <c r="CU142" s="303"/>
      <c r="CV142" s="303"/>
    </row>
    <row r="143" spans="1:100" s="273" customFormat="1" ht="19.5" hidden="1" customHeight="1">
      <c r="A143" s="285" t="e">
        <f>#REF!</f>
        <v>#REF!</v>
      </c>
      <c r="B143" s="285"/>
      <c r="C143" s="285"/>
      <c r="D143" s="285"/>
      <c r="E143" s="285"/>
      <c r="F143" s="285"/>
      <c r="G143" s="285"/>
      <c r="H143" s="285"/>
      <c r="I143" s="294" t="e">
        <f>#REF!</f>
        <v>#REF!</v>
      </c>
      <c r="J143" s="1017" t="e">
        <f>#REF!</f>
        <v>#REF!</v>
      </c>
      <c r="K143" s="1017"/>
      <c r="L143" s="1017"/>
      <c r="M143" s="1017"/>
      <c r="N143" s="303"/>
      <c r="O143" s="303"/>
      <c r="P143" s="303"/>
      <c r="Q143" s="303"/>
      <c r="R143" s="303"/>
      <c r="S143" s="303"/>
      <c r="T143" s="303"/>
      <c r="U143" s="303"/>
      <c r="V143" s="303"/>
      <c r="W143" s="303"/>
      <c r="X143" s="303"/>
      <c r="Y143" s="303"/>
      <c r="Z143" s="303"/>
      <c r="AA143" s="303"/>
      <c r="AB143" s="303"/>
      <c r="AC143" s="303"/>
      <c r="AD143" s="303"/>
      <c r="AE143" s="303"/>
      <c r="AF143" s="303"/>
      <c r="AG143" s="303"/>
      <c r="AH143" s="303"/>
      <c r="AI143" s="303"/>
      <c r="AJ143" s="303"/>
      <c r="AK143" s="303"/>
      <c r="AL143" s="303"/>
      <c r="AM143" s="303"/>
      <c r="AN143" s="303"/>
      <c r="AO143" s="303"/>
      <c r="AP143" s="303"/>
      <c r="AQ143" s="303"/>
      <c r="AR143" s="303"/>
      <c r="AS143" s="303"/>
      <c r="AT143" s="303"/>
      <c r="AU143" s="303"/>
      <c r="AV143" s="303"/>
      <c r="AW143" s="303"/>
      <c r="AX143" s="303"/>
      <c r="AY143" s="303"/>
      <c r="AZ143" s="303"/>
      <c r="BA143" s="303"/>
      <c r="BB143" s="303"/>
      <c r="BC143" s="303"/>
      <c r="BD143" s="303"/>
      <c r="BE143" s="303"/>
      <c r="BF143" s="303"/>
      <c r="BG143" s="303"/>
      <c r="BH143" s="303"/>
      <c r="BI143" s="303"/>
      <c r="BJ143" s="303"/>
      <c r="BK143" s="303"/>
      <c r="BL143" s="303"/>
      <c r="BM143" s="303"/>
      <c r="BN143" s="303"/>
      <c r="BO143" s="303"/>
      <c r="BP143" s="303"/>
      <c r="BQ143" s="303"/>
      <c r="BR143" s="303"/>
      <c r="BS143" s="303"/>
      <c r="BT143" s="303"/>
      <c r="BU143" s="303"/>
      <c r="BV143" s="303"/>
      <c r="BW143" s="303"/>
      <c r="BX143" s="303"/>
      <c r="BY143" s="303"/>
      <c r="BZ143" s="303"/>
      <c r="CA143" s="303"/>
      <c r="CB143" s="303"/>
      <c r="CC143" s="303"/>
      <c r="CD143" s="303"/>
      <c r="CE143" s="303"/>
      <c r="CF143" s="303"/>
      <c r="CG143" s="303"/>
      <c r="CH143" s="303"/>
      <c r="CI143" s="303"/>
      <c r="CJ143" s="303"/>
      <c r="CK143" s="303"/>
      <c r="CL143" s="303"/>
      <c r="CM143" s="303"/>
      <c r="CN143" s="303"/>
      <c r="CO143" s="303"/>
      <c r="CP143" s="303"/>
      <c r="CQ143" s="303"/>
      <c r="CR143" s="303"/>
      <c r="CS143" s="303"/>
      <c r="CT143" s="303"/>
      <c r="CU143" s="303"/>
      <c r="CV143" s="303"/>
    </row>
    <row r="144" spans="1:100" s="273" customFormat="1" ht="19.5" hidden="1" customHeight="1">
      <c r="A144" s="285" t="e">
        <f>#REF!</f>
        <v>#REF!</v>
      </c>
      <c r="B144" s="285"/>
      <c r="C144" s="285"/>
      <c r="D144" s="285"/>
      <c r="E144" s="285"/>
      <c r="F144" s="285"/>
      <c r="G144" s="285"/>
      <c r="H144" s="285"/>
      <c r="I144" s="294" t="e">
        <f>#REF!</f>
        <v>#REF!</v>
      </c>
      <c r="J144" s="1017" t="e">
        <f>#REF!</f>
        <v>#REF!</v>
      </c>
      <c r="K144" s="1017"/>
      <c r="L144" s="1017"/>
      <c r="M144" s="1017"/>
      <c r="N144" s="303"/>
      <c r="O144" s="303"/>
      <c r="P144" s="303"/>
      <c r="Q144" s="303"/>
      <c r="R144" s="303"/>
      <c r="S144" s="303"/>
      <c r="T144" s="303"/>
      <c r="U144" s="303"/>
      <c r="V144" s="303"/>
      <c r="W144" s="303"/>
      <c r="X144" s="303"/>
      <c r="Y144" s="303"/>
      <c r="Z144" s="303"/>
      <c r="AA144" s="303"/>
      <c r="AB144" s="303"/>
      <c r="AC144" s="303"/>
      <c r="AD144" s="303"/>
      <c r="AE144" s="303"/>
      <c r="AF144" s="303"/>
      <c r="AG144" s="303"/>
      <c r="AH144" s="303"/>
      <c r="AI144" s="303"/>
      <c r="AJ144" s="303"/>
      <c r="AK144" s="303"/>
      <c r="AL144" s="303"/>
      <c r="AM144" s="303"/>
      <c r="AN144" s="303"/>
      <c r="AO144" s="303"/>
      <c r="AP144" s="303"/>
      <c r="AQ144" s="303"/>
      <c r="AR144" s="303"/>
      <c r="AS144" s="303"/>
      <c r="AT144" s="303"/>
      <c r="AU144" s="303"/>
      <c r="AV144" s="303"/>
      <c r="AW144" s="303"/>
      <c r="AX144" s="303"/>
      <c r="AY144" s="303"/>
      <c r="AZ144" s="303"/>
      <c r="BA144" s="303"/>
      <c r="BB144" s="303"/>
      <c r="BC144" s="303"/>
      <c r="BD144" s="303"/>
      <c r="BE144" s="303"/>
      <c r="BF144" s="303"/>
      <c r="BG144" s="303"/>
      <c r="BH144" s="303"/>
      <c r="BI144" s="303"/>
      <c r="BJ144" s="303"/>
      <c r="BK144" s="303"/>
      <c r="BL144" s="303"/>
      <c r="BM144" s="303"/>
      <c r="BN144" s="303"/>
      <c r="BO144" s="303"/>
      <c r="BP144" s="303"/>
      <c r="BQ144" s="303"/>
      <c r="BR144" s="303"/>
      <c r="BS144" s="303"/>
      <c r="BT144" s="303"/>
      <c r="BU144" s="303"/>
      <c r="BV144" s="303"/>
      <c r="BW144" s="303"/>
      <c r="BX144" s="303"/>
      <c r="BY144" s="303"/>
      <c r="BZ144" s="303"/>
      <c r="CA144" s="303"/>
      <c r="CB144" s="303"/>
      <c r="CC144" s="303"/>
      <c r="CD144" s="303"/>
      <c r="CE144" s="303"/>
      <c r="CF144" s="303"/>
      <c r="CG144" s="303"/>
      <c r="CH144" s="303"/>
      <c r="CI144" s="303"/>
      <c r="CJ144" s="303"/>
      <c r="CK144" s="303"/>
      <c r="CL144" s="303"/>
      <c r="CM144" s="303"/>
      <c r="CN144" s="303"/>
      <c r="CO144" s="303"/>
      <c r="CP144" s="303"/>
      <c r="CQ144" s="303"/>
      <c r="CR144" s="303"/>
      <c r="CS144" s="303"/>
      <c r="CT144" s="303"/>
      <c r="CU144" s="303"/>
      <c r="CV144" s="303"/>
    </row>
    <row r="145" spans="1:100" s="273" customFormat="1" ht="19.5" hidden="1" customHeight="1">
      <c r="A145" s="295"/>
      <c r="B145" s="295"/>
      <c r="C145" s="295"/>
      <c r="D145" s="295"/>
      <c r="E145" s="295"/>
      <c r="F145" s="295"/>
      <c r="G145" s="295"/>
      <c r="H145" s="295"/>
      <c r="I145" s="284" t="e">
        <f>#REF!</f>
        <v>#REF!</v>
      </c>
      <c r="J145" s="1017" t="e">
        <f>#REF!</f>
        <v>#REF!</v>
      </c>
      <c r="K145" s="1017"/>
      <c r="L145" s="1017"/>
      <c r="M145" s="1017"/>
      <c r="N145" s="303"/>
      <c r="O145" s="303"/>
      <c r="P145" s="303"/>
      <c r="Q145" s="303"/>
      <c r="R145" s="303"/>
      <c r="S145" s="303"/>
      <c r="T145" s="303"/>
      <c r="U145" s="303"/>
      <c r="V145" s="303"/>
      <c r="W145" s="303"/>
      <c r="X145" s="303"/>
      <c r="Y145" s="303"/>
      <c r="Z145" s="303"/>
      <c r="AA145" s="303"/>
      <c r="AB145" s="303"/>
      <c r="AC145" s="303"/>
      <c r="AD145" s="303"/>
      <c r="AE145" s="303"/>
      <c r="AF145" s="303"/>
      <c r="AG145" s="303"/>
      <c r="AH145" s="303"/>
      <c r="AI145" s="303"/>
      <c r="AJ145" s="303"/>
      <c r="AK145" s="303"/>
      <c r="AL145" s="303"/>
      <c r="AM145" s="303"/>
      <c r="AN145" s="303"/>
      <c r="AO145" s="303"/>
      <c r="AP145" s="303"/>
      <c r="AQ145" s="303"/>
      <c r="AR145" s="303"/>
      <c r="AS145" s="303"/>
      <c r="AT145" s="303"/>
      <c r="AU145" s="303"/>
      <c r="AV145" s="303"/>
      <c r="AW145" s="303"/>
      <c r="AX145" s="303"/>
      <c r="AY145" s="303"/>
      <c r="AZ145" s="303"/>
      <c r="BA145" s="303"/>
      <c r="BB145" s="303"/>
      <c r="BC145" s="303"/>
      <c r="BD145" s="303"/>
      <c r="BE145" s="303"/>
      <c r="BF145" s="303"/>
      <c r="BG145" s="303"/>
      <c r="BH145" s="303"/>
      <c r="BI145" s="303"/>
      <c r="BJ145" s="303"/>
      <c r="BK145" s="303"/>
      <c r="BL145" s="303"/>
      <c r="BM145" s="303"/>
      <c r="BN145" s="303"/>
      <c r="BO145" s="303"/>
      <c r="BP145" s="303"/>
      <c r="BQ145" s="303"/>
      <c r="BR145" s="303"/>
      <c r="BS145" s="303"/>
      <c r="BT145" s="303"/>
      <c r="BU145" s="303"/>
      <c r="BV145" s="303"/>
      <c r="BW145" s="303"/>
      <c r="BX145" s="303"/>
      <c r="BY145" s="303"/>
      <c r="BZ145" s="303"/>
      <c r="CA145" s="303"/>
      <c r="CB145" s="303"/>
      <c r="CC145" s="303"/>
      <c r="CD145" s="303"/>
      <c r="CE145" s="303"/>
      <c r="CF145" s="303"/>
      <c r="CG145" s="303"/>
      <c r="CH145" s="303"/>
      <c r="CI145" s="303"/>
      <c r="CJ145" s="303"/>
      <c r="CK145" s="303"/>
      <c r="CL145" s="303"/>
      <c r="CM145" s="303"/>
      <c r="CN145" s="303"/>
      <c r="CO145" s="303"/>
      <c r="CP145" s="303"/>
      <c r="CQ145" s="303"/>
      <c r="CR145" s="303"/>
      <c r="CS145" s="303"/>
      <c r="CT145" s="303"/>
      <c r="CU145" s="303"/>
      <c r="CV145" s="303"/>
    </row>
    <row r="146" spans="1:100" s="273" customFormat="1" ht="19.5" hidden="1" customHeight="1">
      <c r="A146" s="288" t="e">
        <f>#REF!</f>
        <v>#REF!</v>
      </c>
      <c r="B146" s="288"/>
      <c r="C146" s="288"/>
      <c r="D146" s="288"/>
      <c r="E146" s="288"/>
      <c r="F146" s="288"/>
      <c r="G146" s="288"/>
      <c r="H146" s="288"/>
      <c r="I146" s="284" t="e">
        <f>#REF!</f>
        <v>#REF!</v>
      </c>
      <c r="J146" s="1017"/>
      <c r="K146" s="1017"/>
      <c r="L146" s="1017"/>
      <c r="M146" s="1017"/>
      <c r="N146" s="303"/>
      <c r="O146" s="303"/>
      <c r="P146" s="303"/>
      <c r="Q146" s="303"/>
      <c r="R146" s="303"/>
      <c r="S146" s="303"/>
      <c r="T146" s="303"/>
      <c r="U146" s="303"/>
      <c r="V146" s="303"/>
      <c r="W146" s="303"/>
      <c r="X146" s="303"/>
      <c r="Y146" s="303"/>
      <c r="Z146" s="303"/>
      <c r="AA146" s="303"/>
      <c r="AB146" s="303"/>
      <c r="AC146" s="303"/>
      <c r="AD146" s="303"/>
      <c r="AE146" s="303"/>
      <c r="AF146" s="303"/>
      <c r="AG146" s="303"/>
      <c r="AH146" s="303"/>
      <c r="AI146" s="303"/>
      <c r="AJ146" s="303"/>
      <c r="AK146" s="303"/>
      <c r="AL146" s="303"/>
      <c r="AM146" s="303"/>
      <c r="AN146" s="303"/>
      <c r="AO146" s="303"/>
      <c r="AP146" s="303"/>
      <c r="AQ146" s="303"/>
      <c r="AR146" s="303"/>
      <c r="AS146" s="303"/>
      <c r="AT146" s="303"/>
      <c r="AU146" s="303"/>
      <c r="AV146" s="303"/>
      <c r="AW146" s="303"/>
      <c r="AX146" s="303"/>
      <c r="AY146" s="303"/>
      <c r="AZ146" s="303"/>
      <c r="BA146" s="303"/>
      <c r="BB146" s="303"/>
      <c r="BC146" s="303"/>
      <c r="BD146" s="303"/>
      <c r="BE146" s="303"/>
      <c r="BF146" s="303"/>
      <c r="BG146" s="303"/>
      <c r="BH146" s="303"/>
      <c r="BI146" s="303"/>
      <c r="BJ146" s="303"/>
      <c r="BK146" s="303"/>
      <c r="BL146" s="303"/>
      <c r="BM146" s="303"/>
      <c r="BN146" s="303"/>
      <c r="BO146" s="303"/>
      <c r="BP146" s="303"/>
      <c r="BQ146" s="303"/>
      <c r="BR146" s="303"/>
      <c r="BS146" s="303"/>
      <c r="BT146" s="303"/>
      <c r="BU146" s="303"/>
      <c r="BV146" s="303"/>
      <c r="BW146" s="303"/>
      <c r="BX146" s="303"/>
      <c r="BY146" s="303"/>
      <c r="BZ146" s="303"/>
      <c r="CA146" s="303"/>
      <c r="CB146" s="303"/>
      <c r="CC146" s="303"/>
      <c r="CD146" s="303"/>
      <c r="CE146" s="303"/>
      <c r="CF146" s="303"/>
      <c r="CG146" s="303"/>
      <c r="CH146" s="303"/>
      <c r="CI146" s="303"/>
      <c r="CJ146" s="303"/>
      <c r="CK146" s="303"/>
      <c r="CL146" s="303"/>
      <c r="CM146" s="303"/>
      <c r="CN146" s="303"/>
      <c r="CO146" s="303"/>
      <c r="CP146" s="303"/>
      <c r="CQ146" s="303"/>
      <c r="CR146" s="303"/>
      <c r="CS146" s="303"/>
      <c r="CT146" s="303"/>
      <c r="CU146" s="303"/>
      <c r="CV146" s="303"/>
    </row>
    <row r="147" spans="1:100" s="273" customFormat="1" ht="19.5" hidden="1" customHeight="1">
      <c r="A147" s="285" t="e">
        <f>#REF!</f>
        <v>#REF!</v>
      </c>
      <c r="B147" s="285"/>
      <c r="C147" s="285"/>
      <c r="D147" s="285"/>
      <c r="E147" s="285"/>
      <c r="F147" s="285"/>
      <c r="G147" s="285"/>
      <c r="H147" s="285"/>
      <c r="I147" s="286" t="e">
        <f>#REF!</f>
        <v>#REF!</v>
      </c>
      <c r="J147" s="1017" t="e">
        <f>#REF!</f>
        <v>#REF!</v>
      </c>
      <c r="K147" s="1017"/>
      <c r="L147" s="1017"/>
      <c r="M147" s="1017"/>
      <c r="N147" s="303"/>
      <c r="O147" s="303"/>
      <c r="P147" s="303"/>
      <c r="Q147" s="303"/>
      <c r="R147" s="303"/>
      <c r="S147" s="303"/>
      <c r="T147" s="303"/>
      <c r="U147" s="303"/>
      <c r="V147" s="303"/>
      <c r="W147" s="303"/>
      <c r="X147" s="303"/>
      <c r="Y147" s="303"/>
      <c r="Z147" s="303"/>
      <c r="AA147" s="303"/>
      <c r="AB147" s="303"/>
      <c r="AC147" s="303"/>
      <c r="AD147" s="303"/>
      <c r="AE147" s="303"/>
      <c r="AF147" s="303"/>
      <c r="AG147" s="303"/>
      <c r="AH147" s="303"/>
      <c r="AI147" s="303"/>
      <c r="AJ147" s="303"/>
      <c r="AK147" s="303"/>
      <c r="AL147" s="303"/>
      <c r="AM147" s="303"/>
      <c r="AN147" s="303"/>
      <c r="AO147" s="303"/>
      <c r="AP147" s="303"/>
      <c r="AQ147" s="303"/>
      <c r="AR147" s="303"/>
      <c r="AS147" s="303"/>
      <c r="AT147" s="303"/>
      <c r="AU147" s="303"/>
      <c r="AV147" s="303"/>
      <c r="AW147" s="303"/>
      <c r="AX147" s="303"/>
      <c r="AY147" s="303"/>
      <c r="AZ147" s="303"/>
      <c r="BA147" s="303"/>
      <c r="BB147" s="303"/>
      <c r="BC147" s="303"/>
      <c r="BD147" s="303"/>
      <c r="BE147" s="303"/>
      <c r="BF147" s="303"/>
      <c r="BG147" s="303"/>
      <c r="BH147" s="303"/>
      <c r="BI147" s="303"/>
      <c r="BJ147" s="303"/>
      <c r="BK147" s="303"/>
      <c r="BL147" s="303"/>
      <c r="BM147" s="303"/>
      <c r="BN147" s="303"/>
      <c r="BO147" s="303"/>
      <c r="BP147" s="303"/>
      <c r="BQ147" s="303"/>
      <c r="BR147" s="303"/>
      <c r="BS147" s="303"/>
      <c r="BT147" s="303"/>
      <c r="BU147" s="303"/>
      <c r="BV147" s="303"/>
      <c r="BW147" s="303"/>
      <c r="BX147" s="303"/>
      <c r="BY147" s="303"/>
      <c r="BZ147" s="303"/>
      <c r="CA147" s="303"/>
      <c r="CB147" s="303"/>
      <c r="CC147" s="303"/>
      <c r="CD147" s="303"/>
      <c r="CE147" s="303"/>
      <c r="CF147" s="303"/>
      <c r="CG147" s="303"/>
      <c r="CH147" s="303"/>
      <c r="CI147" s="303"/>
      <c r="CJ147" s="303"/>
      <c r="CK147" s="303"/>
      <c r="CL147" s="303"/>
      <c r="CM147" s="303"/>
      <c r="CN147" s="303"/>
      <c r="CO147" s="303"/>
      <c r="CP147" s="303"/>
      <c r="CQ147" s="303"/>
      <c r="CR147" s="303"/>
      <c r="CS147" s="303"/>
      <c r="CT147" s="303"/>
      <c r="CU147" s="303"/>
      <c r="CV147" s="303"/>
    </row>
    <row r="148" spans="1:100" s="273" customFormat="1" ht="19.5" hidden="1" customHeight="1">
      <c r="A148" s="285" t="e">
        <f>#REF!</f>
        <v>#REF!</v>
      </c>
      <c r="B148" s="285"/>
      <c r="C148" s="285"/>
      <c r="D148" s="285"/>
      <c r="E148" s="285"/>
      <c r="F148" s="285"/>
      <c r="G148" s="285"/>
      <c r="H148" s="285"/>
      <c r="I148" s="286" t="e">
        <f>#REF!</f>
        <v>#REF!</v>
      </c>
      <c r="J148" s="1017" t="e">
        <f>#REF!</f>
        <v>#REF!</v>
      </c>
      <c r="K148" s="1017"/>
      <c r="L148" s="1017"/>
      <c r="M148" s="1017"/>
      <c r="N148" s="303"/>
      <c r="O148" s="303"/>
      <c r="P148" s="303"/>
      <c r="Q148" s="303"/>
      <c r="R148" s="303"/>
      <c r="S148" s="303"/>
      <c r="T148" s="303"/>
      <c r="U148" s="303"/>
      <c r="V148" s="303"/>
      <c r="W148" s="303"/>
      <c r="X148" s="303"/>
      <c r="Y148" s="303"/>
      <c r="Z148" s="303"/>
      <c r="AA148" s="303"/>
      <c r="AB148" s="303"/>
      <c r="AC148" s="303"/>
      <c r="AD148" s="303"/>
      <c r="AE148" s="303"/>
      <c r="AF148" s="303"/>
      <c r="AG148" s="303"/>
      <c r="AH148" s="303"/>
      <c r="AI148" s="303"/>
      <c r="AJ148" s="303"/>
      <c r="AK148" s="303"/>
      <c r="AL148" s="303"/>
      <c r="AM148" s="303"/>
      <c r="AN148" s="303"/>
      <c r="AO148" s="303"/>
      <c r="AP148" s="303"/>
      <c r="AQ148" s="303"/>
      <c r="AR148" s="303"/>
      <c r="AS148" s="303"/>
      <c r="AT148" s="303"/>
      <c r="AU148" s="303"/>
      <c r="AV148" s="303"/>
      <c r="AW148" s="303"/>
      <c r="AX148" s="303"/>
      <c r="AY148" s="303"/>
      <c r="AZ148" s="303"/>
      <c r="BA148" s="303"/>
      <c r="BB148" s="303"/>
      <c r="BC148" s="303"/>
      <c r="BD148" s="303"/>
      <c r="BE148" s="303"/>
      <c r="BF148" s="303"/>
      <c r="BG148" s="303"/>
      <c r="BH148" s="303"/>
      <c r="BI148" s="303"/>
      <c r="BJ148" s="303"/>
      <c r="BK148" s="303"/>
      <c r="BL148" s="303"/>
      <c r="BM148" s="303"/>
      <c r="BN148" s="303"/>
      <c r="BO148" s="303"/>
      <c r="BP148" s="303"/>
      <c r="BQ148" s="303"/>
      <c r="BR148" s="303"/>
      <c r="BS148" s="303"/>
      <c r="BT148" s="303"/>
      <c r="BU148" s="303"/>
      <c r="BV148" s="303"/>
      <c r="BW148" s="303"/>
      <c r="BX148" s="303"/>
      <c r="BY148" s="303"/>
      <c r="BZ148" s="303"/>
      <c r="CA148" s="303"/>
      <c r="CB148" s="303"/>
      <c r="CC148" s="303"/>
      <c r="CD148" s="303"/>
      <c r="CE148" s="303"/>
      <c r="CF148" s="303"/>
      <c r="CG148" s="303"/>
      <c r="CH148" s="303"/>
      <c r="CI148" s="303"/>
      <c r="CJ148" s="303"/>
      <c r="CK148" s="303"/>
      <c r="CL148" s="303"/>
      <c r="CM148" s="303"/>
      <c r="CN148" s="303"/>
      <c r="CO148" s="303"/>
      <c r="CP148" s="303"/>
      <c r="CQ148" s="303"/>
      <c r="CR148" s="303"/>
      <c r="CS148" s="303"/>
      <c r="CT148" s="303"/>
      <c r="CU148" s="303"/>
      <c r="CV148" s="303"/>
    </row>
    <row r="149" spans="1:100" s="273" customFormat="1" ht="19.5" hidden="1" customHeight="1">
      <c r="A149" s="285" t="e">
        <f>#REF!</f>
        <v>#REF!</v>
      </c>
      <c r="B149" s="285"/>
      <c r="C149" s="285"/>
      <c r="D149" s="285"/>
      <c r="E149" s="285"/>
      <c r="F149" s="285"/>
      <c r="G149" s="285"/>
      <c r="H149" s="285"/>
      <c r="I149" s="286" t="e">
        <f>#REF!</f>
        <v>#REF!</v>
      </c>
      <c r="J149" s="1017" t="e">
        <f>#REF!</f>
        <v>#REF!</v>
      </c>
      <c r="K149" s="1017"/>
      <c r="L149" s="1017"/>
      <c r="M149" s="1017"/>
      <c r="N149" s="303"/>
      <c r="O149" s="303"/>
      <c r="P149" s="303"/>
      <c r="Q149" s="303"/>
      <c r="R149" s="303"/>
      <c r="S149" s="303"/>
      <c r="T149" s="303"/>
      <c r="U149" s="303"/>
      <c r="V149" s="303"/>
      <c r="W149" s="303"/>
      <c r="X149" s="303"/>
      <c r="Y149" s="303"/>
      <c r="Z149" s="303"/>
      <c r="AA149" s="303"/>
      <c r="AB149" s="303"/>
      <c r="AC149" s="303"/>
      <c r="AD149" s="303"/>
      <c r="AE149" s="303"/>
      <c r="AF149" s="303"/>
      <c r="AG149" s="303"/>
      <c r="AH149" s="303"/>
      <c r="AI149" s="303"/>
      <c r="AJ149" s="303"/>
      <c r="AK149" s="303"/>
      <c r="AL149" s="303"/>
      <c r="AM149" s="303"/>
      <c r="AN149" s="303"/>
      <c r="AO149" s="303"/>
      <c r="AP149" s="303"/>
      <c r="AQ149" s="303"/>
      <c r="AR149" s="303"/>
      <c r="AS149" s="303"/>
      <c r="AT149" s="303"/>
      <c r="AU149" s="303"/>
      <c r="AV149" s="303"/>
      <c r="AW149" s="303"/>
      <c r="AX149" s="303"/>
      <c r="AY149" s="303"/>
      <c r="AZ149" s="303"/>
      <c r="BA149" s="303"/>
      <c r="BB149" s="303"/>
      <c r="BC149" s="303"/>
      <c r="BD149" s="303"/>
      <c r="BE149" s="303"/>
      <c r="BF149" s="303"/>
      <c r="BG149" s="303"/>
      <c r="BH149" s="303"/>
      <c r="BI149" s="303"/>
      <c r="BJ149" s="303"/>
      <c r="BK149" s="303"/>
      <c r="BL149" s="303"/>
      <c r="BM149" s="303"/>
      <c r="BN149" s="303"/>
      <c r="BO149" s="303"/>
      <c r="BP149" s="303"/>
      <c r="BQ149" s="303"/>
      <c r="BR149" s="303"/>
      <c r="BS149" s="303"/>
      <c r="BT149" s="303"/>
      <c r="BU149" s="303"/>
      <c r="BV149" s="303"/>
      <c r="BW149" s="303"/>
      <c r="BX149" s="303"/>
      <c r="BY149" s="303"/>
      <c r="BZ149" s="303"/>
      <c r="CA149" s="303"/>
      <c r="CB149" s="303"/>
      <c r="CC149" s="303"/>
      <c r="CD149" s="303"/>
      <c r="CE149" s="303"/>
      <c r="CF149" s="303"/>
      <c r="CG149" s="303"/>
      <c r="CH149" s="303"/>
      <c r="CI149" s="303"/>
      <c r="CJ149" s="303"/>
      <c r="CK149" s="303"/>
      <c r="CL149" s="303"/>
      <c r="CM149" s="303"/>
      <c r="CN149" s="303"/>
      <c r="CO149" s="303"/>
      <c r="CP149" s="303"/>
      <c r="CQ149" s="303"/>
      <c r="CR149" s="303"/>
      <c r="CS149" s="303"/>
      <c r="CT149" s="303"/>
      <c r="CU149" s="303"/>
      <c r="CV149" s="303"/>
    </row>
    <row r="150" spans="1:100" s="273" customFormat="1" ht="19.5" hidden="1" customHeight="1">
      <c r="A150" s="295"/>
      <c r="B150" s="295"/>
      <c r="C150" s="295"/>
      <c r="D150" s="295"/>
      <c r="E150" s="295"/>
      <c r="F150" s="295"/>
      <c r="G150" s="295"/>
      <c r="H150" s="295"/>
      <c r="I150" s="284" t="e">
        <f>#REF!</f>
        <v>#REF!</v>
      </c>
      <c r="J150" s="1017" t="e">
        <f>#REF!</f>
        <v>#REF!</v>
      </c>
      <c r="K150" s="1017"/>
      <c r="L150" s="1017"/>
      <c r="M150" s="1017"/>
      <c r="N150" s="303"/>
      <c r="O150" s="303"/>
      <c r="P150" s="303"/>
      <c r="Q150" s="303"/>
      <c r="R150" s="303"/>
      <c r="S150" s="303"/>
      <c r="T150" s="303"/>
      <c r="U150" s="303"/>
      <c r="V150" s="303"/>
      <c r="W150" s="303"/>
      <c r="X150" s="303"/>
      <c r="Y150" s="303"/>
      <c r="Z150" s="303"/>
      <c r="AA150" s="303"/>
      <c r="AB150" s="303"/>
      <c r="AC150" s="303"/>
      <c r="AD150" s="303"/>
      <c r="AE150" s="303"/>
      <c r="AF150" s="303"/>
      <c r="AG150" s="303"/>
      <c r="AH150" s="303"/>
      <c r="AI150" s="303"/>
      <c r="AJ150" s="303"/>
      <c r="AK150" s="303"/>
      <c r="AL150" s="303"/>
      <c r="AM150" s="303"/>
      <c r="AN150" s="303"/>
      <c r="AO150" s="303"/>
      <c r="AP150" s="303"/>
      <c r="AQ150" s="303"/>
      <c r="AR150" s="303"/>
      <c r="AS150" s="303"/>
      <c r="AT150" s="303"/>
      <c r="AU150" s="303"/>
      <c r="AV150" s="303"/>
      <c r="AW150" s="303"/>
      <c r="AX150" s="303"/>
      <c r="AY150" s="303"/>
      <c r="AZ150" s="303"/>
      <c r="BA150" s="303"/>
      <c r="BB150" s="303"/>
      <c r="BC150" s="303"/>
      <c r="BD150" s="303"/>
      <c r="BE150" s="303"/>
      <c r="BF150" s="303"/>
      <c r="BG150" s="303"/>
      <c r="BH150" s="303"/>
      <c r="BI150" s="303"/>
      <c r="BJ150" s="303"/>
      <c r="BK150" s="303"/>
      <c r="BL150" s="303"/>
      <c r="BM150" s="303"/>
      <c r="BN150" s="303"/>
      <c r="BO150" s="303"/>
      <c r="BP150" s="303"/>
      <c r="BQ150" s="303"/>
      <c r="BR150" s="303"/>
      <c r="BS150" s="303"/>
      <c r="BT150" s="303"/>
      <c r="BU150" s="303"/>
      <c r="BV150" s="303"/>
      <c r="BW150" s="303"/>
      <c r="BX150" s="303"/>
      <c r="BY150" s="303"/>
      <c r="BZ150" s="303"/>
      <c r="CA150" s="303"/>
      <c r="CB150" s="303"/>
      <c r="CC150" s="303"/>
      <c r="CD150" s="303"/>
      <c r="CE150" s="303"/>
      <c r="CF150" s="303"/>
      <c r="CG150" s="303"/>
      <c r="CH150" s="303"/>
      <c r="CI150" s="303"/>
      <c r="CJ150" s="303"/>
      <c r="CK150" s="303"/>
      <c r="CL150" s="303"/>
      <c r="CM150" s="303"/>
      <c r="CN150" s="303"/>
      <c r="CO150" s="303"/>
      <c r="CP150" s="303"/>
      <c r="CQ150" s="303"/>
      <c r="CR150" s="303"/>
      <c r="CS150" s="303"/>
      <c r="CT150" s="303"/>
      <c r="CU150" s="303"/>
      <c r="CV150" s="303"/>
    </row>
    <row r="151" spans="1:100" s="273" customFormat="1" ht="33" hidden="1" customHeight="1">
      <c r="A151" s="288" t="e">
        <f>#REF!</f>
        <v>#REF!</v>
      </c>
      <c r="B151" s="288"/>
      <c r="C151" s="288"/>
      <c r="D151" s="288"/>
      <c r="E151" s="288"/>
      <c r="F151" s="288"/>
      <c r="G151" s="288"/>
      <c r="H151" s="288"/>
      <c r="I151" s="284" t="e">
        <f>#REF!</f>
        <v>#REF!</v>
      </c>
      <c r="J151" s="1017"/>
      <c r="K151" s="1017"/>
      <c r="L151" s="1017"/>
      <c r="M151" s="1017"/>
      <c r="N151" s="303"/>
      <c r="O151" s="303"/>
      <c r="P151" s="303"/>
      <c r="Q151" s="303"/>
      <c r="R151" s="303"/>
      <c r="S151" s="303"/>
      <c r="T151" s="303"/>
      <c r="U151" s="303"/>
      <c r="V151" s="303"/>
      <c r="W151" s="303"/>
      <c r="X151" s="303"/>
      <c r="Y151" s="303"/>
      <c r="Z151" s="303"/>
      <c r="AA151" s="303"/>
      <c r="AB151" s="303"/>
      <c r="AC151" s="303"/>
      <c r="AD151" s="303"/>
      <c r="AE151" s="303"/>
      <c r="AF151" s="303"/>
      <c r="AG151" s="303"/>
      <c r="AH151" s="303"/>
      <c r="AI151" s="303"/>
      <c r="AJ151" s="303"/>
      <c r="AK151" s="303"/>
      <c r="AL151" s="303"/>
      <c r="AM151" s="303"/>
      <c r="AN151" s="303"/>
      <c r="AO151" s="303"/>
      <c r="AP151" s="303"/>
      <c r="AQ151" s="303"/>
      <c r="AR151" s="303"/>
      <c r="AS151" s="303"/>
      <c r="AT151" s="303"/>
      <c r="AU151" s="303"/>
      <c r="AV151" s="303"/>
      <c r="AW151" s="303"/>
      <c r="AX151" s="303"/>
      <c r="AY151" s="303"/>
      <c r="AZ151" s="303"/>
      <c r="BA151" s="303"/>
      <c r="BB151" s="303"/>
      <c r="BC151" s="303"/>
      <c r="BD151" s="303"/>
      <c r="BE151" s="303"/>
      <c r="BF151" s="303"/>
      <c r="BG151" s="303"/>
      <c r="BH151" s="303"/>
      <c r="BI151" s="303"/>
      <c r="BJ151" s="303"/>
      <c r="BK151" s="303"/>
      <c r="BL151" s="303"/>
      <c r="BM151" s="303"/>
      <c r="BN151" s="303"/>
      <c r="BO151" s="303"/>
      <c r="BP151" s="303"/>
      <c r="BQ151" s="303"/>
      <c r="BR151" s="303"/>
      <c r="BS151" s="303"/>
      <c r="BT151" s="303"/>
      <c r="BU151" s="303"/>
      <c r="BV151" s="303"/>
      <c r="BW151" s="303"/>
      <c r="BX151" s="303"/>
      <c r="BY151" s="303"/>
      <c r="BZ151" s="303"/>
      <c r="CA151" s="303"/>
      <c r="CB151" s="303"/>
      <c r="CC151" s="303"/>
      <c r="CD151" s="303"/>
      <c r="CE151" s="303"/>
      <c r="CF151" s="303"/>
      <c r="CG151" s="303"/>
      <c r="CH151" s="303"/>
      <c r="CI151" s="303"/>
      <c r="CJ151" s="303"/>
      <c r="CK151" s="303"/>
      <c r="CL151" s="303"/>
      <c r="CM151" s="303"/>
      <c r="CN151" s="303"/>
      <c r="CO151" s="303"/>
      <c r="CP151" s="303"/>
      <c r="CQ151" s="303"/>
      <c r="CR151" s="303"/>
      <c r="CS151" s="303"/>
      <c r="CT151" s="303"/>
      <c r="CU151" s="303"/>
      <c r="CV151" s="303"/>
    </row>
    <row r="152" spans="1:100" s="273" customFormat="1" ht="19.5" hidden="1" customHeight="1">
      <c r="A152" s="295" t="e">
        <f>#REF!</f>
        <v>#REF!</v>
      </c>
      <c r="B152" s="295"/>
      <c r="C152" s="295"/>
      <c r="D152" s="295"/>
      <c r="E152" s="295"/>
      <c r="F152" s="295"/>
      <c r="G152" s="295"/>
      <c r="H152" s="295"/>
      <c r="I152" s="286" t="e">
        <f>#REF!</f>
        <v>#REF!</v>
      </c>
      <c r="J152" s="1017" t="e">
        <f>#REF!</f>
        <v>#REF!</v>
      </c>
      <c r="K152" s="1017"/>
      <c r="L152" s="1017"/>
      <c r="M152" s="1017"/>
      <c r="N152" s="303"/>
      <c r="O152" s="303"/>
      <c r="P152" s="303"/>
      <c r="Q152" s="303"/>
      <c r="R152" s="303"/>
      <c r="S152" s="303"/>
      <c r="T152" s="303"/>
      <c r="U152" s="303"/>
      <c r="V152" s="303"/>
      <c r="W152" s="303"/>
      <c r="X152" s="303"/>
      <c r="Y152" s="303"/>
      <c r="Z152" s="303"/>
      <c r="AA152" s="303"/>
      <c r="AB152" s="303"/>
      <c r="AC152" s="303"/>
      <c r="AD152" s="303"/>
      <c r="AE152" s="303"/>
      <c r="AF152" s="303"/>
      <c r="AG152" s="303"/>
      <c r="AH152" s="303"/>
      <c r="AI152" s="303"/>
      <c r="AJ152" s="303"/>
      <c r="AK152" s="303"/>
      <c r="AL152" s="303"/>
      <c r="AM152" s="303"/>
      <c r="AN152" s="303"/>
      <c r="AO152" s="303"/>
      <c r="AP152" s="303"/>
      <c r="AQ152" s="303"/>
      <c r="AR152" s="303"/>
      <c r="AS152" s="303"/>
      <c r="AT152" s="303"/>
      <c r="AU152" s="303"/>
      <c r="AV152" s="303"/>
      <c r="AW152" s="303"/>
      <c r="AX152" s="303"/>
      <c r="AY152" s="303"/>
      <c r="AZ152" s="303"/>
      <c r="BA152" s="303"/>
      <c r="BB152" s="303"/>
      <c r="BC152" s="303"/>
      <c r="BD152" s="303"/>
      <c r="BE152" s="303"/>
      <c r="BF152" s="303"/>
      <c r="BG152" s="303"/>
      <c r="BH152" s="303"/>
      <c r="BI152" s="303"/>
      <c r="BJ152" s="303"/>
      <c r="BK152" s="303"/>
      <c r="BL152" s="303"/>
      <c r="BM152" s="303"/>
      <c r="BN152" s="303"/>
      <c r="BO152" s="303"/>
      <c r="BP152" s="303"/>
      <c r="BQ152" s="303"/>
      <c r="BR152" s="303"/>
      <c r="BS152" s="303"/>
      <c r="BT152" s="303"/>
      <c r="BU152" s="303"/>
      <c r="BV152" s="303"/>
      <c r="BW152" s="303"/>
      <c r="BX152" s="303"/>
      <c r="BY152" s="303"/>
      <c r="BZ152" s="303"/>
      <c r="CA152" s="303"/>
      <c r="CB152" s="303"/>
      <c r="CC152" s="303"/>
      <c r="CD152" s="303"/>
      <c r="CE152" s="303"/>
      <c r="CF152" s="303"/>
      <c r="CG152" s="303"/>
      <c r="CH152" s="303"/>
      <c r="CI152" s="303"/>
      <c r="CJ152" s="303"/>
      <c r="CK152" s="303"/>
      <c r="CL152" s="303"/>
      <c r="CM152" s="303"/>
      <c r="CN152" s="303"/>
      <c r="CO152" s="303"/>
      <c r="CP152" s="303"/>
      <c r="CQ152" s="303"/>
      <c r="CR152" s="303"/>
      <c r="CS152" s="303"/>
      <c r="CT152" s="303"/>
      <c r="CU152" s="303"/>
      <c r="CV152" s="303"/>
    </row>
    <row r="153" spans="1:100" s="273" customFormat="1" ht="19.5" hidden="1" customHeight="1">
      <c r="A153" s="295" t="e">
        <f>#REF!</f>
        <v>#REF!</v>
      </c>
      <c r="B153" s="295"/>
      <c r="C153" s="295"/>
      <c r="D153" s="295"/>
      <c r="E153" s="295"/>
      <c r="F153" s="295"/>
      <c r="G153" s="295"/>
      <c r="H153" s="295"/>
      <c r="I153" s="286" t="e">
        <f>#REF!</f>
        <v>#REF!</v>
      </c>
      <c r="J153" s="1017" t="e">
        <f>#REF!</f>
        <v>#REF!</v>
      </c>
      <c r="K153" s="1017"/>
      <c r="L153" s="1017"/>
      <c r="M153" s="1017"/>
      <c r="N153" s="303"/>
      <c r="O153" s="303"/>
      <c r="P153" s="303"/>
      <c r="Q153" s="303"/>
      <c r="R153" s="303"/>
      <c r="S153" s="303"/>
      <c r="T153" s="303"/>
      <c r="U153" s="303"/>
      <c r="V153" s="303"/>
      <c r="W153" s="303"/>
      <c r="X153" s="303"/>
      <c r="Y153" s="303"/>
      <c r="Z153" s="303"/>
      <c r="AA153" s="303"/>
      <c r="AB153" s="303"/>
      <c r="AC153" s="303"/>
      <c r="AD153" s="303"/>
      <c r="AE153" s="303"/>
      <c r="AF153" s="303"/>
      <c r="AG153" s="303"/>
      <c r="AH153" s="303"/>
      <c r="AI153" s="303"/>
      <c r="AJ153" s="303"/>
      <c r="AK153" s="303"/>
      <c r="AL153" s="303"/>
      <c r="AM153" s="303"/>
      <c r="AN153" s="303"/>
      <c r="AO153" s="303"/>
      <c r="AP153" s="303"/>
      <c r="AQ153" s="303"/>
      <c r="AR153" s="303"/>
      <c r="AS153" s="303"/>
      <c r="AT153" s="303"/>
      <c r="AU153" s="303"/>
      <c r="AV153" s="303"/>
      <c r="AW153" s="303"/>
      <c r="AX153" s="303"/>
      <c r="AY153" s="303"/>
      <c r="AZ153" s="303"/>
      <c r="BA153" s="303"/>
      <c r="BB153" s="303"/>
      <c r="BC153" s="303"/>
      <c r="BD153" s="303"/>
      <c r="BE153" s="303"/>
      <c r="BF153" s="303"/>
      <c r="BG153" s="303"/>
      <c r="BH153" s="303"/>
      <c r="BI153" s="303"/>
      <c r="BJ153" s="303"/>
      <c r="BK153" s="303"/>
      <c r="BL153" s="303"/>
      <c r="BM153" s="303"/>
      <c r="BN153" s="303"/>
      <c r="BO153" s="303"/>
      <c r="BP153" s="303"/>
      <c r="BQ153" s="303"/>
      <c r="BR153" s="303"/>
      <c r="BS153" s="303"/>
      <c r="BT153" s="303"/>
      <c r="BU153" s="303"/>
      <c r="BV153" s="303"/>
      <c r="BW153" s="303"/>
      <c r="BX153" s="303"/>
      <c r="BY153" s="303"/>
      <c r="BZ153" s="303"/>
      <c r="CA153" s="303"/>
      <c r="CB153" s="303"/>
      <c r="CC153" s="303"/>
      <c r="CD153" s="303"/>
      <c r="CE153" s="303"/>
      <c r="CF153" s="303"/>
      <c r="CG153" s="303"/>
      <c r="CH153" s="303"/>
      <c r="CI153" s="303"/>
      <c r="CJ153" s="303"/>
      <c r="CK153" s="303"/>
      <c r="CL153" s="303"/>
      <c r="CM153" s="303"/>
      <c r="CN153" s="303"/>
      <c r="CO153" s="303"/>
      <c r="CP153" s="303"/>
      <c r="CQ153" s="303"/>
      <c r="CR153" s="303"/>
      <c r="CS153" s="303"/>
      <c r="CT153" s="303"/>
      <c r="CU153" s="303"/>
      <c r="CV153" s="303"/>
    </row>
    <row r="154" spans="1:100" s="273" customFormat="1" ht="19.5" hidden="1" customHeight="1">
      <c r="A154" s="295" t="e">
        <f>#REF!</f>
        <v>#REF!</v>
      </c>
      <c r="B154" s="295"/>
      <c r="C154" s="295"/>
      <c r="D154" s="295"/>
      <c r="E154" s="295"/>
      <c r="F154" s="295"/>
      <c r="G154" s="295"/>
      <c r="H154" s="295"/>
      <c r="I154" s="286" t="e">
        <f>#REF!</f>
        <v>#REF!</v>
      </c>
      <c r="J154" s="1017" t="e">
        <f>#REF!</f>
        <v>#REF!</v>
      </c>
      <c r="K154" s="1017"/>
      <c r="L154" s="1017"/>
      <c r="M154" s="1017"/>
      <c r="N154" s="303"/>
      <c r="O154" s="303"/>
      <c r="P154" s="303"/>
      <c r="Q154" s="303"/>
      <c r="R154" s="303"/>
      <c r="S154" s="303"/>
      <c r="T154" s="303"/>
      <c r="U154" s="303"/>
      <c r="V154" s="303"/>
      <c r="W154" s="303"/>
      <c r="X154" s="303"/>
      <c r="Y154" s="303"/>
      <c r="Z154" s="303"/>
      <c r="AA154" s="303"/>
      <c r="AB154" s="303"/>
      <c r="AC154" s="303"/>
      <c r="AD154" s="303"/>
      <c r="AE154" s="303"/>
      <c r="AF154" s="303"/>
      <c r="AG154" s="303"/>
      <c r="AH154" s="303"/>
      <c r="AI154" s="303"/>
      <c r="AJ154" s="303"/>
      <c r="AK154" s="303"/>
      <c r="AL154" s="303"/>
      <c r="AM154" s="303"/>
      <c r="AN154" s="303"/>
      <c r="AO154" s="303"/>
      <c r="AP154" s="303"/>
      <c r="AQ154" s="303"/>
      <c r="AR154" s="303"/>
      <c r="AS154" s="303"/>
      <c r="AT154" s="303"/>
      <c r="AU154" s="303"/>
      <c r="AV154" s="303"/>
      <c r="AW154" s="303"/>
      <c r="AX154" s="303"/>
      <c r="AY154" s="303"/>
      <c r="AZ154" s="303"/>
      <c r="BA154" s="303"/>
      <c r="BB154" s="303"/>
      <c r="BC154" s="303"/>
      <c r="BD154" s="303"/>
      <c r="BE154" s="303"/>
      <c r="BF154" s="303"/>
      <c r="BG154" s="303"/>
      <c r="BH154" s="303"/>
      <c r="BI154" s="303"/>
      <c r="BJ154" s="303"/>
      <c r="BK154" s="303"/>
      <c r="BL154" s="303"/>
      <c r="BM154" s="303"/>
      <c r="BN154" s="303"/>
      <c r="BO154" s="303"/>
      <c r="BP154" s="303"/>
      <c r="BQ154" s="303"/>
      <c r="BR154" s="303"/>
      <c r="BS154" s="303"/>
      <c r="BT154" s="303"/>
      <c r="BU154" s="303"/>
      <c r="BV154" s="303"/>
      <c r="BW154" s="303"/>
      <c r="BX154" s="303"/>
      <c r="BY154" s="303"/>
      <c r="BZ154" s="303"/>
      <c r="CA154" s="303"/>
      <c r="CB154" s="303"/>
      <c r="CC154" s="303"/>
      <c r="CD154" s="303"/>
      <c r="CE154" s="303"/>
      <c r="CF154" s="303"/>
      <c r="CG154" s="303"/>
      <c r="CH154" s="303"/>
      <c r="CI154" s="303"/>
      <c r="CJ154" s="303"/>
      <c r="CK154" s="303"/>
      <c r="CL154" s="303"/>
      <c r="CM154" s="303"/>
      <c r="CN154" s="303"/>
      <c r="CO154" s="303"/>
      <c r="CP154" s="303"/>
      <c r="CQ154" s="303"/>
      <c r="CR154" s="303"/>
      <c r="CS154" s="303"/>
      <c r="CT154" s="303"/>
      <c r="CU154" s="303"/>
      <c r="CV154" s="303"/>
    </row>
    <row r="155" spans="1:100" s="273" customFormat="1" ht="19.5" hidden="1" customHeight="1">
      <c r="A155" s="295"/>
      <c r="B155" s="295"/>
      <c r="C155" s="295"/>
      <c r="D155" s="295"/>
      <c r="E155" s="295"/>
      <c r="F155" s="295"/>
      <c r="G155" s="295"/>
      <c r="H155" s="295"/>
      <c r="I155" s="284" t="e">
        <f>#REF!</f>
        <v>#REF!</v>
      </c>
      <c r="J155" s="1017" t="e">
        <f>#REF!</f>
        <v>#REF!</v>
      </c>
      <c r="K155" s="1017"/>
      <c r="L155" s="1017"/>
      <c r="M155" s="1017"/>
      <c r="N155" s="303"/>
      <c r="O155" s="303"/>
      <c r="P155" s="303"/>
      <c r="Q155" s="303"/>
      <c r="R155" s="303"/>
      <c r="S155" s="303"/>
      <c r="T155" s="303"/>
      <c r="U155" s="303"/>
      <c r="V155" s="303"/>
      <c r="W155" s="303"/>
      <c r="X155" s="303"/>
      <c r="Y155" s="303"/>
      <c r="Z155" s="303"/>
      <c r="AA155" s="303"/>
      <c r="AB155" s="303"/>
      <c r="AC155" s="303"/>
      <c r="AD155" s="303"/>
      <c r="AE155" s="303"/>
      <c r="AF155" s="303"/>
      <c r="AG155" s="303"/>
      <c r="AH155" s="303"/>
      <c r="AI155" s="303"/>
      <c r="AJ155" s="303"/>
      <c r="AK155" s="303"/>
      <c r="AL155" s="303"/>
      <c r="AM155" s="303"/>
      <c r="AN155" s="303"/>
      <c r="AO155" s="303"/>
      <c r="AP155" s="303"/>
      <c r="AQ155" s="303"/>
      <c r="AR155" s="303"/>
      <c r="AS155" s="303"/>
      <c r="AT155" s="303"/>
      <c r="AU155" s="303"/>
      <c r="AV155" s="303"/>
      <c r="AW155" s="303"/>
      <c r="AX155" s="303"/>
      <c r="AY155" s="303"/>
      <c r="AZ155" s="303"/>
      <c r="BA155" s="303"/>
      <c r="BB155" s="303"/>
      <c r="BC155" s="303"/>
      <c r="BD155" s="303"/>
      <c r="BE155" s="303"/>
      <c r="BF155" s="303"/>
      <c r="BG155" s="303"/>
      <c r="BH155" s="303"/>
      <c r="BI155" s="303"/>
      <c r="BJ155" s="303"/>
      <c r="BK155" s="303"/>
      <c r="BL155" s="303"/>
      <c r="BM155" s="303"/>
      <c r="BN155" s="303"/>
      <c r="BO155" s="303"/>
      <c r="BP155" s="303"/>
      <c r="BQ155" s="303"/>
      <c r="BR155" s="303"/>
      <c r="BS155" s="303"/>
      <c r="BT155" s="303"/>
      <c r="BU155" s="303"/>
      <c r="BV155" s="303"/>
      <c r="BW155" s="303"/>
      <c r="BX155" s="303"/>
      <c r="BY155" s="303"/>
      <c r="BZ155" s="303"/>
      <c r="CA155" s="303"/>
      <c r="CB155" s="303"/>
      <c r="CC155" s="303"/>
      <c r="CD155" s="303"/>
      <c r="CE155" s="303"/>
      <c r="CF155" s="303"/>
      <c r="CG155" s="303"/>
      <c r="CH155" s="303"/>
      <c r="CI155" s="303"/>
      <c r="CJ155" s="303"/>
      <c r="CK155" s="303"/>
      <c r="CL155" s="303"/>
      <c r="CM155" s="303"/>
      <c r="CN155" s="303"/>
      <c r="CO155" s="303"/>
      <c r="CP155" s="303"/>
      <c r="CQ155" s="303"/>
      <c r="CR155" s="303"/>
      <c r="CS155" s="303"/>
      <c r="CT155" s="303"/>
      <c r="CU155" s="303"/>
      <c r="CV155" s="303"/>
    </row>
    <row r="156" spans="1:100" s="273" customFormat="1" ht="19.5" hidden="1" customHeight="1">
      <c r="A156" s="288" t="e">
        <f>#REF!</f>
        <v>#REF!</v>
      </c>
      <c r="B156" s="288"/>
      <c r="C156" s="288"/>
      <c r="D156" s="288"/>
      <c r="E156" s="288"/>
      <c r="F156" s="288"/>
      <c r="G156" s="288"/>
      <c r="H156" s="288"/>
      <c r="I156" s="284" t="e">
        <f>#REF!</f>
        <v>#REF!</v>
      </c>
      <c r="J156" s="1017"/>
      <c r="K156" s="1017"/>
      <c r="L156" s="1017"/>
      <c r="M156" s="1017"/>
      <c r="N156" s="303"/>
      <c r="O156" s="303"/>
      <c r="P156" s="303"/>
      <c r="Q156" s="303"/>
      <c r="R156" s="303"/>
      <c r="S156" s="303"/>
      <c r="T156" s="303"/>
      <c r="U156" s="303"/>
      <c r="V156" s="303"/>
      <c r="W156" s="303"/>
      <c r="X156" s="303"/>
      <c r="Y156" s="303"/>
      <c r="Z156" s="303"/>
      <c r="AA156" s="303"/>
      <c r="AB156" s="303"/>
      <c r="AC156" s="303"/>
      <c r="AD156" s="303"/>
      <c r="AE156" s="303"/>
      <c r="AF156" s="303"/>
      <c r="AG156" s="303"/>
      <c r="AH156" s="303"/>
      <c r="AI156" s="303"/>
      <c r="AJ156" s="303"/>
      <c r="AK156" s="303"/>
      <c r="AL156" s="303"/>
      <c r="AM156" s="303"/>
      <c r="AN156" s="303"/>
      <c r="AO156" s="303"/>
      <c r="AP156" s="303"/>
      <c r="AQ156" s="303"/>
      <c r="AR156" s="303"/>
      <c r="AS156" s="303"/>
      <c r="AT156" s="303"/>
      <c r="AU156" s="303"/>
      <c r="AV156" s="303"/>
      <c r="AW156" s="303"/>
      <c r="AX156" s="303"/>
      <c r="AY156" s="303"/>
      <c r="AZ156" s="303"/>
      <c r="BA156" s="303"/>
      <c r="BB156" s="303"/>
      <c r="BC156" s="303"/>
      <c r="BD156" s="303"/>
      <c r="BE156" s="303"/>
      <c r="BF156" s="303"/>
      <c r="BG156" s="303"/>
      <c r="BH156" s="303"/>
      <c r="BI156" s="303"/>
      <c r="BJ156" s="303"/>
      <c r="BK156" s="303"/>
      <c r="BL156" s="303"/>
      <c r="BM156" s="303"/>
      <c r="BN156" s="303"/>
      <c r="BO156" s="303"/>
      <c r="BP156" s="303"/>
      <c r="BQ156" s="303"/>
      <c r="BR156" s="303"/>
      <c r="BS156" s="303"/>
      <c r="BT156" s="303"/>
      <c r="BU156" s="303"/>
      <c r="BV156" s="303"/>
      <c r="BW156" s="303"/>
      <c r="BX156" s="303"/>
      <c r="BY156" s="303"/>
      <c r="BZ156" s="303"/>
      <c r="CA156" s="303"/>
      <c r="CB156" s="303"/>
      <c r="CC156" s="303"/>
      <c r="CD156" s="303"/>
      <c r="CE156" s="303"/>
      <c r="CF156" s="303"/>
      <c r="CG156" s="303"/>
      <c r="CH156" s="303"/>
      <c r="CI156" s="303"/>
      <c r="CJ156" s="303"/>
      <c r="CK156" s="303"/>
      <c r="CL156" s="303"/>
      <c r="CM156" s="303"/>
      <c r="CN156" s="303"/>
      <c r="CO156" s="303"/>
      <c r="CP156" s="303"/>
      <c r="CQ156" s="303"/>
      <c r="CR156" s="303"/>
      <c r="CS156" s="303"/>
      <c r="CT156" s="303"/>
      <c r="CU156" s="303"/>
      <c r="CV156" s="303"/>
    </row>
    <row r="157" spans="1:100" s="273" customFormat="1" ht="19.5" hidden="1" customHeight="1">
      <c r="A157" s="285" t="e">
        <f>#REF!</f>
        <v>#REF!</v>
      </c>
      <c r="B157" s="285"/>
      <c r="C157" s="285"/>
      <c r="D157" s="285"/>
      <c r="E157" s="285"/>
      <c r="F157" s="285"/>
      <c r="G157" s="285"/>
      <c r="H157" s="285"/>
      <c r="I157" s="286" t="e">
        <f>#REF!</f>
        <v>#REF!</v>
      </c>
      <c r="J157" s="1017" t="e">
        <f>#REF!</f>
        <v>#REF!</v>
      </c>
      <c r="K157" s="1017"/>
      <c r="L157" s="1017"/>
      <c r="M157" s="1017"/>
      <c r="N157" s="303"/>
      <c r="O157" s="303"/>
      <c r="P157" s="303"/>
      <c r="Q157" s="303"/>
      <c r="R157" s="303"/>
      <c r="S157" s="303"/>
      <c r="T157" s="303"/>
      <c r="U157" s="303"/>
      <c r="V157" s="303"/>
      <c r="W157" s="303"/>
      <c r="X157" s="303"/>
      <c r="Y157" s="303"/>
      <c r="Z157" s="303"/>
      <c r="AA157" s="303"/>
      <c r="AB157" s="303"/>
      <c r="AC157" s="303"/>
      <c r="AD157" s="303"/>
      <c r="AE157" s="303"/>
      <c r="AF157" s="303"/>
      <c r="AG157" s="303"/>
      <c r="AH157" s="303"/>
      <c r="AI157" s="303"/>
      <c r="AJ157" s="303"/>
      <c r="AK157" s="303"/>
      <c r="AL157" s="303"/>
      <c r="AM157" s="303"/>
      <c r="AN157" s="303"/>
      <c r="AO157" s="303"/>
      <c r="AP157" s="303"/>
      <c r="AQ157" s="303"/>
      <c r="AR157" s="303"/>
      <c r="AS157" s="303"/>
      <c r="AT157" s="303"/>
      <c r="AU157" s="303"/>
      <c r="AV157" s="303"/>
      <c r="AW157" s="303"/>
      <c r="AX157" s="303"/>
      <c r="AY157" s="303"/>
      <c r="AZ157" s="303"/>
      <c r="BA157" s="303"/>
      <c r="BB157" s="303"/>
      <c r="BC157" s="303"/>
      <c r="BD157" s="303"/>
      <c r="BE157" s="303"/>
      <c r="BF157" s="303"/>
      <c r="BG157" s="303"/>
      <c r="BH157" s="303"/>
      <c r="BI157" s="303"/>
      <c r="BJ157" s="303"/>
      <c r="BK157" s="303"/>
      <c r="BL157" s="303"/>
      <c r="BM157" s="303"/>
      <c r="BN157" s="303"/>
      <c r="BO157" s="303"/>
      <c r="BP157" s="303"/>
      <c r="BQ157" s="303"/>
      <c r="BR157" s="303"/>
      <c r="BS157" s="303"/>
      <c r="BT157" s="303"/>
      <c r="BU157" s="303"/>
      <c r="BV157" s="303"/>
      <c r="BW157" s="303"/>
      <c r="BX157" s="303"/>
      <c r="BY157" s="303"/>
      <c r="BZ157" s="303"/>
      <c r="CA157" s="303"/>
      <c r="CB157" s="303"/>
      <c r="CC157" s="303"/>
      <c r="CD157" s="303"/>
      <c r="CE157" s="303"/>
      <c r="CF157" s="303"/>
      <c r="CG157" s="303"/>
      <c r="CH157" s="303"/>
      <c r="CI157" s="303"/>
      <c r="CJ157" s="303"/>
      <c r="CK157" s="303"/>
      <c r="CL157" s="303"/>
      <c r="CM157" s="303"/>
      <c r="CN157" s="303"/>
      <c r="CO157" s="303"/>
      <c r="CP157" s="303"/>
      <c r="CQ157" s="303"/>
      <c r="CR157" s="303"/>
      <c r="CS157" s="303"/>
      <c r="CT157" s="303"/>
      <c r="CU157" s="303"/>
      <c r="CV157" s="303"/>
    </row>
    <row r="158" spans="1:100" s="273" customFormat="1" ht="19.5" hidden="1" customHeight="1">
      <c r="A158" s="285" t="e">
        <f>#REF!</f>
        <v>#REF!</v>
      </c>
      <c r="B158" s="285"/>
      <c r="C158" s="285"/>
      <c r="D158" s="285"/>
      <c r="E158" s="285"/>
      <c r="F158" s="285"/>
      <c r="G158" s="285"/>
      <c r="H158" s="285"/>
      <c r="I158" s="286" t="e">
        <f>#REF!</f>
        <v>#REF!</v>
      </c>
      <c r="J158" s="1017" t="e">
        <f>#REF!</f>
        <v>#REF!</v>
      </c>
      <c r="K158" s="1017"/>
      <c r="L158" s="1017"/>
      <c r="M158" s="1017"/>
      <c r="N158" s="303"/>
      <c r="O158" s="303"/>
      <c r="P158" s="303"/>
      <c r="Q158" s="303"/>
      <c r="R158" s="303"/>
      <c r="S158" s="303"/>
      <c r="T158" s="303"/>
      <c r="U158" s="303"/>
      <c r="V158" s="303"/>
      <c r="W158" s="303"/>
      <c r="X158" s="303"/>
      <c r="Y158" s="303"/>
      <c r="Z158" s="303"/>
      <c r="AA158" s="303"/>
      <c r="AB158" s="303"/>
      <c r="AC158" s="303"/>
      <c r="AD158" s="303"/>
      <c r="AE158" s="303"/>
      <c r="AF158" s="303"/>
      <c r="AG158" s="303"/>
      <c r="AH158" s="303"/>
      <c r="AI158" s="303"/>
      <c r="AJ158" s="303"/>
      <c r="AK158" s="303"/>
      <c r="AL158" s="303"/>
      <c r="AM158" s="303"/>
      <c r="AN158" s="303"/>
      <c r="AO158" s="303"/>
      <c r="AP158" s="303"/>
      <c r="AQ158" s="303"/>
      <c r="AR158" s="303"/>
      <c r="AS158" s="303"/>
      <c r="AT158" s="303"/>
      <c r="AU158" s="303"/>
      <c r="AV158" s="303"/>
      <c r="AW158" s="303"/>
      <c r="AX158" s="303"/>
      <c r="AY158" s="303"/>
      <c r="AZ158" s="303"/>
      <c r="BA158" s="303"/>
      <c r="BB158" s="303"/>
      <c r="BC158" s="303"/>
      <c r="BD158" s="303"/>
      <c r="BE158" s="303"/>
      <c r="BF158" s="303"/>
      <c r="BG158" s="303"/>
      <c r="BH158" s="303"/>
      <c r="BI158" s="303"/>
      <c r="BJ158" s="303"/>
      <c r="BK158" s="303"/>
      <c r="BL158" s="303"/>
      <c r="BM158" s="303"/>
      <c r="BN158" s="303"/>
      <c r="BO158" s="303"/>
      <c r="BP158" s="303"/>
      <c r="BQ158" s="303"/>
      <c r="BR158" s="303"/>
      <c r="BS158" s="303"/>
      <c r="BT158" s="303"/>
      <c r="BU158" s="303"/>
      <c r="BV158" s="303"/>
      <c r="BW158" s="303"/>
      <c r="BX158" s="303"/>
      <c r="BY158" s="303"/>
      <c r="BZ158" s="303"/>
      <c r="CA158" s="303"/>
      <c r="CB158" s="303"/>
      <c r="CC158" s="303"/>
      <c r="CD158" s="303"/>
      <c r="CE158" s="303"/>
      <c r="CF158" s="303"/>
      <c r="CG158" s="303"/>
      <c r="CH158" s="303"/>
      <c r="CI158" s="303"/>
      <c r="CJ158" s="303"/>
      <c r="CK158" s="303"/>
      <c r="CL158" s="303"/>
      <c r="CM158" s="303"/>
      <c r="CN158" s="303"/>
      <c r="CO158" s="303"/>
      <c r="CP158" s="303"/>
      <c r="CQ158" s="303"/>
      <c r="CR158" s="303"/>
      <c r="CS158" s="303"/>
      <c r="CT158" s="303"/>
      <c r="CU158" s="303"/>
      <c r="CV158" s="303"/>
    </row>
    <row r="159" spans="1:100" s="273" customFormat="1" ht="19.5" hidden="1" customHeight="1">
      <c r="A159" s="295"/>
      <c r="B159" s="295"/>
      <c r="C159" s="295"/>
      <c r="D159" s="295"/>
      <c r="E159" s="295"/>
      <c r="F159" s="295"/>
      <c r="G159" s="295"/>
      <c r="H159" s="295"/>
      <c r="I159" s="284" t="e">
        <f>#REF!</f>
        <v>#REF!</v>
      </c>
      <c r="J159" s="1017" t="e">
        <f>#REF!</f>
        <v>#REF!</v>
      </c>
      <c r="K159" s="1017"/>
      <c r="L159" s="1017"/>
      <c r="M159" s="1017"/>
      <c r="N159" s="303"/>
      <c r="O159" s="303"/>
      <c r="P159" s="303"/>
      <c r="Q159" s="303"/>
      <c r="R159" s="303"/>
      <c r="S159" s="303"/>
      <c r="T159" s="303"/>
      <c r="U159" s="303"/>
      <c r="V159" s="303"/>
      <c r="W159" s="303"/>
      <c r="X159" s="303"/>
      <c r="Y159" s="303"/>
      <c r="Z159" s="303"/>
      <c r="AA159" s="303"/>
      <c r="AB159" s="303"/>
      <c r="AC159" s="303"/>
      <c r="AD159" s="303"/>
      <c r="AE159" s="303"/>
      <c r="AF159" s="303"/>
      <c r="AG159" s="303"/>
      <c r="AH159" s="303"/>
      <c r="AI159" s="303"/>
      <c r="AJ159" s="303"/>
      <c r="AK159" s="303"/>
      <c r="AL159" s="303"/>
      <c r="AM159" s="303"/>
      <c r="AN159" s="303"/>
      <c r="AO159" s="303"/>
      <c r="AP159" s="303"/>
      <c r="AQ159" s="303"/>
      <c r="AR159" s="303"/>
      <c r="AS159" s="303"/>
      <c r="AT159" s="303"/>
      <c r="AU159" s="303"/>
      <c r="AV159" s="303"/>
      <c r="AW159" s="303"/>
      <c r="AX159" s="303"/>
      <c r="AY159" s="303"/>
      <c r="AZ159" s="303"/>
      <c r="BA159" s="303"/>
      <c r="BB159" s="303"/>
      <c r="BC159" s="303"/>
      <c r="BD159" s="303"/>
      <c r="BE159" s="303"/>
      <c r="BF159" s="303"/>
      <c r="BG159" s="303"/>
      <c r="BH159" s="303"/>
      <c r="BI159" s="303"/>
      <c r="BJ159" s="303"/>
      <c r="BK159" s="303"/>
      <c r="BL159" s="303"/>
      <c r="BM159" s="303"/>
      <c r="BN159" s="303"/>
      <c r="BO159" s="303"/>
      <c r="BP159" s="303"/>
      <c r="BQ159" s="303"/>
      <c r="BR159" s="303"/>
      <c r="BS159" s="303"/>
      <c r="BT159" s="303"/>
      <c r="BU159" s="303"/>
      <c r="BV159" s="303"/>
      <c r="BW159" s="303"/>
      <c r="BX159" s="303"/>
      <c r="BY159" s="303"/>
      <c r="BZ159" s="303"/>
      <c r="CA159" s="303"/>
      <c r="CB159" s="303"/>
      <c r="CC159" s="303"/>
      <c r="CD159" s="303"/>
      <c r="CE159" s="303"/>
      <c r="CF159" s="303"/>
      <c r="CG159" s="303"/>
      <c r="CH159" s="303"/>
      <c r="CI159" s="303"/>
      <c r="CJ159" s="303"/>
      <c r="CK159" s="303"/>
      <c r="CL159" s="303"/>
      <c r="CM159" s="303"/>
      <c r="CN159" s="303"/>
      <c r="CO159" s="303"/>
      <c r="CP159" s="303"/>
      <c r="CQ159" s="303"/>
      <c r="CR159" s="303"/>
      <c r="CS159" s="303"/>
      <c r="CT159" s="303"/>
      <c r="CU159" s="303"/>
      <c r="CV159" s="303"/>
    </row>
    <row r="160" spans="1:100" s="273" customFormat="1" ht="33" hidden="1" customHeight="1">
      <c r="A160" s="288" t="e">
        <f>#REF!</f>
        <v>#REF!</v>
      </c>
      <c r="B160" s="288"/>
      <c r="C160" s="288"/>
      <c r="D160" s="288"/>
      <c r="E160" s="288"/>
      <c r="F160" s="288"/>
      <c r="G160" s="288"/>
      <c r="H160" s="288"/>
      <c r="I160" s="284" t="e">
        <f>#REF!</f>
        <v>#REF!</v>
      </c>
      <c r="J160" s="1017"/>
      <c r="K160" s="1017"/>
      <c r="L160" s="1017"/>
      <c r="M160" s="1017"/>
      <c r="N160" s="303"/>
      <c r="O160" s="303"/>
      <c r="P160" s="303"/>
      <c r="Q160" s="303"/>
      <c r="R160" s="303"/>
      <c r="S160" s="303"/>
      <c r="T160" s="303"/>
      <c r="U160" s="303"/>
      <c r="V160" s="303"/>
      <c r="W160" s="303"/>
      <c r="X160" s="303"/>
      <c r="Y160" s="303"/>
      <c r="Z160" s="303"/>
      <c r="AA160" s="303"/>
      <c r="AB160" s="303"/>
      <c r="AC160" s="303"/>
      <c r="AD160" s="303"/>
      <c r="AE160" s="303"/>
      <c r="AF160" s="303"/>
      <c r="AG160" s="303"/>
      <c r="AH160" s="303"/>
      <c r="AI160" s="303"/>
      <c r="AJ160" s="303"/>
      <c r="AK160" s="303"/>
      <c r="AL160" s="303"/>
      <c r="AM160" s="303"/>
      <c r="AN160" s="303"/>
      <c r="AO160" s="303"/>
      <c r="AP160" s="303"/>
      <c r="AQ160" s="303"/>
      <c r="AR160" s="303"/>
      <c r="AS160" s="303"/>
      <c r="AT160" s="303"/>
      <c r="AU160" s="303"/>
      <c r="AV160" s="303"/>
      <c r="AW160" s="303"/>
      <c r="AX160" s="303"/>
      <c r="AY160" s="303"/>
      <c r="AZ160" s="303"/>
      <c r="BA160" s="303"/>
      <c r="BB160" s="303"/>
      <c r="BC160" s="303"/>
      <c r="BD160" s="303"/>
      <c r="BE160" s="303"/>
      <c r="BF160" s="303"/>
      <c r="BG160" s="303"/>
      <c r="BH160" s="303"/>
      <c r="BI160" s="303"/>
      <c r="BJ160" s="303"/>
      <c r="BK160" s="303"/>
      <c r="BL160" s="303"/>
      <c r="BM160" s="303"/>
      <c r="BN160" s="303"/>
      <c r="BO160" s="303"/>
      <c r="BP160" s="303"/>
      <c r="BQ160" s="303"/>
      <c r="BR160" s="303"/>
      <c r="BS160" s="303"/>
      <c r="BT160" s="303"/>
      <c r="BU160" s="303"/>
      <c r="BV160" s="303"/>
      <c r="BW160" s="303"/>
      <c r="BX160" s="303"/>
      <c r="BY160" s="303"/>
      <c r="BZ160" s="303"/>
      <c r="CA160" s="303"/>
      <c r="CB160" s="303"/>
      <c r="CC160" s="303"/>
      <c r="CD160" s="303"/>
      <c r="CE160" s="303"/>
      <c r="CF160" s="303"/>
      <c r="CG160" s="303"/>
      <c r="CH160" s="303"/>
      <c r="CI160" s="303"/>
      <c r="CJ160" s="303"/>
      <c r="CK160" s="303"/>
      <c r="CL160" s="303"/>
      <c r="CM160" s="303"/>
      <c r="CN160" s="303"/>
      <c r="CO160" s="303"/>
      <c r="CP160" s="303"/>
      <c r="CQ160" s="303"/>
      <c r="CR160" s="303"/>
      <c r="CS160" s="303"/>
      <c r="CT160" s="303"/>
      <c r="CU160" s="303"/>
      <c r="CV160" s="303"/>
    </row>
    <row r="161" spans="1:100" s="273" customFormat="1" ht="19.5" hidden="1" customHeight="1">
      <c r="A161" s="285" t="e">
        <f>#REF!</f>
        <v>#REF!</v>
      </c>
      <c r="B161" s="285"/>
      <c r="C161" s="285"/>
      <c r="D161" s="285"/>
      <c r="E161" s="285"/>
      <c r="F161" s="285"/>
      <c r="G161" s="285"/>
      <c r="H161" s="285"/>
      <c r="I161" s="286" t="e">
        <f>#REF!</f>
        <v>#REF!</v>
      </c>
      <c r="J161" s="1017" t="e">
        <f>#REF!</f>
        <v>#REF!</v>
      </c>
      <c r="K161" s="1017"/>
      <c r="L161" s="1017"/>
      <c r="M161" s="1017"/>
      <c r="N161" s="303"/>
      <c r="O161" s="303"/>
      <c r="P161" s="303"/>
      <c r="Q161" s="303"/>
      <c r="R161" s="303"/>
      <c r="S161" s="303"/>
      <c r="T161" s="303"/>
      <c r="U161" s="303"/>
      <c r="V161" s="303"/>
      <c r="W161" s="303"/>
      <c r="X161" s="303"/>
      <c r="Y161" s="303"/>
      <c r="Z161" s="303"/>
      <c r="AA161" s="303"/>
      <c r="AB161" s="303"/>
      <c r="AC161" s="303"/>
      <c r="AD161" s="303"/>
      <c r="AE161" s="303"/>
      <c r="AF161" s="303"/>
      <c r="AG161" s="303"/>
      <c r="AH161" s="303"/>
      <c r="AI161" s="303"/>
      <c r="AJ161" s="303"/>
      <c r="AK161" s="303"/>
      <c r="AL161" s="303"/>
      <c r="AM161" s="303"/>
      <c r="AN161" s="303"/>
      <c r="AO161" s="303"/>
      <c r="AP161" s="303"/>
      <c r="AQ161" s="303"/>
      <c r="AR161" s="303"/>
      <c r="AS161" s="303"/>
      <c r="AT161" s="303"/>
      <c r="AU161" s="303"/>
      <c r="AV161" s="303"/>
      <c r="AW161" s="303"/>
      <c r="AX161" s="303"/>
      <c r="AY161" s="303"/>
      <c r="AZ161" s="303"/>
      <c r="BA161" s="303"/>
      <c r="BB161" s="303"/>
      <c r="BC161" s="303"/>
      <c r="BD161" s="303"/>
      <c r="BE161" s="303"/>
      <c r="BF161" s="303"/>
      <c r="BG161" s="303"/>
      <c r="BH161" s="303"/>
      <c r="BI161" s="303"/>
      <c r="BJ161" s="303"/>
      <c r="BK161" s="303"/>
      <c r="BL161" s="303"/>
      <c r="BM161" s="303"/>
      <c r="BN161" s="303"/>
      <c r="BO161" s="303"/>
      <c r="BP161" s="303"/>
      <c r="BQ161" s="303"/>
      <c r="BR161" s="303"/>
      <c r="BS161" s="303"/>
      <c r="BT161" s="303"/>
      <c r="BU161" s="303"/>
      <c r="BV161" s="303"/>
      <c r="BW161" s="303"/>
      <c r="BX161" s="303"/>
      <c r="BY161" s="303"/>
      <c r="BZ161" s="303"/>
      <c r="CA161" s="303"/>
      <c r="CB161" s="303"/>
      <c r="CC161" s="303"/>
      <c r="CD161" s="303"/>
      <c r="CE161" s="303"/>
      <c r="CF161" s="303"/>
      <c r="CG161" s="303"/>
      <c r="CH161" s="303"/>
      <c r="CI161" s="303"/>
      <c r="CJ161" s="303"/>
      <c r="CK161" s="303"/>
      <c r="CL161" s="303"/>
      <c r="CM161" s="303"/>
      <c r="CN161" s="303"/>
      <c r="CO161" s="303"/>
      <c r="CP161" s="303"/>
      <c r="CQ161" s="303"/>
      <c r="CR161" s="303"/>
      <c r="CS161" s="303"/>
      <c r="CT161" s="303"/>
      <c r="CU161" s="303"/>
      <c r="CV161" s="303"/>
    </row>
    <row r="162" spans="1:100" s="273" customFormat="1" ht="19.5" hidden="1" customHeight="1">
      <c r="A162" s="285" t="e">
        <f>#REF!</f>
        <v>#REF!</v>
      </c>
      <c r="B162" s="285"/>
      <c r="C162" s="285"/>
      <c r="D162" s="285"/>
      <c r="E162" s="285"/>
      <c r="F162" s="285"/>
      <c r="G162" s="285"/>
      <c r="H162" s="285"/>
      <c r="I162" s="286" t="e">
        <f>#REF!</f>
        <v>#REF!</v>
      </c>
      <c r="J162" s="1017" t="e">
        <f>#REF!</f>
        <v>#REF!</v>
      </c>
      <c r="K162" s="1017"/>
      <c r="L162" s="1017"/>
      <c r="M162" s="1017"/>
      <c r="N162" s="303"/>
      <c r="O162" s="303"/>
      <c r="P162" s="303"/>
      <c r="Q162" s="303"/>
      <c r="R162" s="303"/>
      <c r="S162" s="303"/>
      <c r="T162" s="303"/>
      <c r="U162" s="303"/>
      <c r="V162" s="303"/>
      <c r="W162" s="303"/>
      <c r="X162" s="303"/>
      <c r="Y162" s="303"/>
      <c r="Z162" s="303"/>
      <c r="AA162" s="303"/>
      <c r="AB162" s="303"/>
      <c r="AC162" s="303"/>
      <c r="AD162" s="303"/>
      <c r="AE162" s="303"/>
      <c r="AF162" s="303"/>
      <c r="AG162" s="303"/>
      <c r="AH162" s="303"/>
      <c r="AI162" s="303"/>
      <c r="AJ162" s="303"/>
      <c r="AK162" s="303"/>
      <c r="AL162" s="303"/>
      <c r="AM162" s="303"/>
      <c r="AN162" s="303"/>
      <c r="AO162" s="303"/>
      <c r="AP162" s="303"/>
      <c r="AQ162" s="303"/>
      <c r="AR162" s="303"/>
      <c r="AS162" s="303"/>
      <c r="AT162" s="303"/>
      <c r="AU162" s="303"/>
      <c r="AV162" s="303"/>
      <c r="AW162" s="303"/>
      <c r="AX162" s="303"/>
      <c r="AY162" s="303"/>
      <c r="AZ162" s="303"/>
      <c r="BA162" s="303"/>
      <c r="BB162" s="303"/>
      <c r="BC162" s="303"/>
      <c r="BD162" s="303"/>
      <c r="BE162" s="303"/>
      <c r="BF162" s="303"/>
      <c r="BG162" s="303"/>
      <c r="BH162" s="303"/>
      <c r="BI162" s="303"/>
      <c r="BJ162" s="303"/>
      <c r="BK162" s="303"/>
      <c r="BL162" s="303"/>
      <c r="BM162" s="303"/>
      <c r="BN162" s="303"/>
      <c r="BO162" s="303"/>
      <c r="BP162" s="303"/>
      <c r="BQ162" s="303"/>
      <c r="BR162" s="303"/>
      <c r="BS162" s="303"/>
      <c r="BT162" s="303"/>
      <c r="BU162" s="303"/>
      <c r="BV162" s="303"/>
      <c r="BW162" s="303"/>
      <c r="BX162" s="303"/>
      <c r="BY162" s="303"/>
      <c r="BZ162" s="303"/>
      <c r="CA162" s="303"/>
      <c r="CB162" s="303"/>
      <c r="CC162" s="303"/>
      <c r="CD162" s="303"/>
      <c r="CE162" s="303"/>
      <c r="CF162" s="303"/>
      <c r="CG162" s="303"/>
      <c r="CH162" s="303"/>
      <c r="CI162" s="303"/>
      <c r="CJ162" s="303"/>
      <c r="CK162" s="303"/>
      <c r="CL162" s="303"/>
      <c r="CM162" s="303"/>
      <c r="CN162" s="303"/>
      <c r="CO162" s="303"/>
      <c r="CP162" s="303"/>
      <c r="CQ162" s="303"/>
      <c r="CR162" s="303"/>
      <c r="CS162" s="303"/>
      <c r="CT162" s="303"/>
      <c r="CU162" s="303"/>
      <c r="CV162" s="303"/>
    </row>
    <row r="163" spans="1:100" s="273" customFormat="1" ht="19.5" hidden="1" customHeight="1">
      <c r="A163" s="285" t="e">
        <f>#REF!</f>
        <v>#REF!</v>
      </c>
      <c r="B163" s="285"/>
      <c r="C163" s="285"/>
      <c r="D163" s="285"/>
      <c r="E163" s="285"/>
      <c r="F163" s="285"/>
      <c r="G163" s="285"/>
      <c r="H163" s="285"/>
      <c r="I163" s="286" t="e">
        <f>#REF!</f>
        <v>#REF!</v>
      </c>
      <c r="J163" s="1017" t="e">
        <f>#REF!</f>
        <v>#REF!</v>
      </c>
      <c r="K163" s="1017"/>
      <c r="L163" s="1017"/>
      <c r="M163" s="1017"/>
      <c r="N163" s="303"/>
      <c r="O163" s="303"/>
      <c r="P163" s="303"/>
      <c r="Q163" s="303"/>
      <c r="R163" s="303"/>
      <c r="S163" s="303"/>
      <c r="T163" s="303"/>
      <c r="U163" s="303"/>
      <c r="V163" s="303"/>
      <c r="W163" s="303"/>
      <c r="X163" s="303"/>
      <c r="Y163" s="303"/>
      <c r="Z163" s="303"/>
      <c r="AA163" s="303"/>
      <c r="AB163" s="303"/>
      <c r="AC163" s="303"/>
      <c r="AD163" s="303"/>
      <c r="AE163" s="303"/>
      <c r="AF163" s="303"/>
      <c r="AG163" s="303"/>
      <c r="AH163" s="303"/>
      <c r="AI163" s="303"/>
      <c r="AJ163" s="303"/>
      <c r="AK163" s="303"/>
      <c r="AL163" s="303"/>
      <c r="AM163" s="303"/>
      <c r="AN163" s="303"/>
      <c r="AO163" s="303"/>
      <c r="AP163" s="303"/>
      <c r="AQ163" s="303"/>
      <c r="AR163" s="303"/>
      <c r="AS163" s="303"/>
      <c r="AT163" s="303"/>
      <c r="AU163" s="303"/>
      <c r="AV163" s="303"/>
      <c r="AW163" s="303"/>
      <c r="AX163" s="303"/>
      <c r="AY163" s="303"/>
      <c r="AZ163" s="303"/>
      <c r="BA163" s="303"/>
      <c r="BB163" s="303"/>
      <c r="BC163" s="303"/>
      <c r="BD163" s="303"/>
      <c r="BE163" s="303"/>
      <c r="BF163" s="303"/>
      <c r="BG163" s="303"/>
      <c r="BH163" s="303"/>
      <c r="BI163" s="303"/>
      <c r="BJ163" s="303"/>
      <c r="BK163" s="303"/>
      <c r="BL163" s="303"/>
      <c r="BM163" s="303"/>
      <c r="BN163" s="303"/>
      <c r="BO163" s="303"/>
      <c r="BP163" s="303"/>
      <c r="BQ163" s="303"/>
      <c r="BR163" s="303"/>
      <c r="BS163" s="303"/>
      <c r="BT163" s="303"/>
      <c r="BU163" s="303"/>
      <c r="BV163" s="303"/>
      <c r="BW163" s="303"/>
      <c r="BX163" s="303"/>
      <c r="BY163" s="303"/>
      <c r="BZ163" s="303"/>
      <c r="CA163" s="303"/>
      <c r="CB163" s="303"/>
      <c r="CC163" s="303"/>
      <c r="CD163" s="303"/>
      <c r="CE163" s="303"/>
      <c r="CF163" s="303"/>
      <c r="CG163" s="303"/>
      <c r="CH163" s="303"/>
      <c r="CI163" s="303"/>
      <c r="CJ163" s="303"/>
      <c r="CK163" s="303"/>
      <c r="CL163" s="303"/>
      <c r="CM163" s="303"/>
      <c r="CN163" s="303"/>
      <c r="CO163" s="303"/>
      <c r="CP163" s="303"/>
      <c r="CQ163" s="303"/>
      <c r="CR163" s="303"/>
      <c r="CS163" s="303"/>
      <c r="CT163" s="303"/>
      <c r="CU163" s="303"/>
      <c r="CV163" s="303"/>
    </row>
    <row r="164" spans="1:100" s="273" customFormat="1" ht="19.5" hidden="1" customHeight="1">
      <c r="A164" s="285" t="e">
        <f>#REF!</f>
        <v>#REF!</v>
      </c>
      <c r="B164" s="285"/>
      <c r="C164" s="285"/>
      <c r="D164" s="285"/>
      <c r="E164" s="285"/>
      <c r="F164" s="285"/>
      <c r="G164" s="285"/>
      <c r="H164" s="285"/>
      <c r="I164" s="286" t="e">
        <f>#REF!</f>
        <v>#REF!</v>
      </c>
      <c r="J164" s="1017" t="e">
        <f>#REF!</f>
        <v>#REF!</v>
      </c>
      <c r="K164" s="1017"/>
      <c r="L164" s="1017"/>
      <c r="M164" s="1017"/>
      <c r="N164" s="303"/>
      <c r="O164" s="303"/>
      <c r="P164" s="303"/>
      <c r="Q164" s="303"/>
      <c r="R164" s="303"/>
      <c r="S164" s="303"/>
      <c r="T164" s="303"/>
      <c r="U164" s="303"/>
      <c r="V164" s="303"/>
      <c r="W164" s="303"/>
      <c r="X164" s="303"/>
      <c r="Y164" s="303"/>
      <c r="Z164" s="303"/>
      <c r="AA164" s="303"/>
      <c r="AB164" s="303"/>
      <c r="AC164" s="303"/>
      <c r="AD164" s="303"/>
      <c r="AE164" s="303"/>
      <c r="AF164" s="303"/>
      <c r="AG164" s="303"/>
      <c r="AH164" s="303"/>
      <c r="AI164" s="303"/>
      <c r="AJ164" s="303"/>
      <c r="AK164" s="303"/>
      <c r="AL164" s="303"/>
      <c r="AM164" s="303"/>
      <c r="AN164" s="303"/>
      <c r="AO164" s="303"/>
      <c r="AP164" s="303"/>
      <c r="AQ164" s="303"/>
      <c r="AR164" s="303"/>
      <c r="AS164" s="303"/>
      <c r="AT164" s="303"/>
      <c r="AU164" s="303"/>
      <c r="AV164" s="303"/>
      <c r="AW164" s="303"/>
      <c r="AX164" s="303"/>
      <c r="AY164" s="303"/>
      <c r="AZ164" s="303"/>
      <c r="BA164" s="303"/>
      <c r="BB164" s="303"/>
      <c r="BC164" s="303"/>
      <c r="BD164" s="303"/>
      <c r="BE164" s="303"/>
      <c r="BF164" s="303"/>
      <c r="BG164" s="303"/>
      <c r="BH164" s="303"/>
      <c r="BI164" s="303"/>
      <c r="BJ164" s="303"/>
      <c r="BK164" s="303"/>
      <c r="BL164" s="303"/>
      <c r="BM164" s="303"/>
      <c r="BN164" s="303"/>
      <c r="BO164" s="303"/>
      <c r="BP164" s="303"/>
      <c r="BQ164" s="303"/>
      <c r="BR164" s="303"/>
      <c r="BS164" s="303"/>
      <c r="BT164" s="303"/>
      <c r="BU164" s="303"/>
      <c r="BV164" s="303"/>
      <c r="BW164" s="303"/>
      <c r="BX164" s="303"/>
      <c r="BY164" s="303"/>
      <c r="BZ164" s="303"/>
      <c r="CA164" s="303"/>
      <c r="CB164" s="303"/>
      <c r="CC164" s="303"/>
      <c r="CD164" s="303"/>
      <c r="CE164" s="303"/>
      <c r="CF164" s="303"/>
      <c r="CG164" s="303"/>
      <c r="CH164" s="303"/>
      <c r="CI164" s="303"/>
      <c r="CJ164" s="303"/>
      <c r="CK164" s="303"/>
      <c r="CL164" s="303"/>
      <c r="CM164" s="303"/>
      <c r="CN164" s="303"/>
      <c r="CO164" s="303"/>
      <c r="CP164" s="303"/>
      <c r="CQ164" s="303"/>
      <c r="CR164" s="303"/>
      <c r="CS164" s="303"/>
      <c r="CT164" s="303"/>
      <c r="CU164" s="303"/>
      <c r="CV164" s="303"/>
    </row>
    <row r="165" spans="1:100" s="273" customFormat="1" ht="19.5" hidden="1" customHeight="1">
      <c r="A165" s="285" t="e">
        <f>#REF!</f>
        <v>#REF!</v>
      </c>
      <c r="B165" s="285"/>
      <c r="C165" s="285"/>
      <c r="D165" s="285"/>
      <c r="E165" s="285"/>
      <c r="F165" s="285"/>
      <c r="G165" s="285"/>
      <c r="H165" s="285"/>
      <c r="I165" s="286" t="e">
        <f>#REF!</f>
        <v>#REF!</v>
      </c>
      <c r="J165" s="1017" t="e">
        <f>#REF!</f>
        <v>#REF!</v>
      </c>
      <c r="K165" s="1017"/>
      <c r="L165" s="1017"/>
      <c r="M165" s="1017"/>
      <c r="N165" s="303"/>
      <c r="O165" s="303"/>
      <c r="P165" s="303"/>
      <c r="Q165" s="303"/>
      <c r="R165" s="303"/>
      <c r="S165" s="303"/>
      <c r="T165" s="303"/>
      <c r="U165" s="303"/>
      <c r="V165" s="303"/>
      <c r="W165" s="303"/>
      <c r="X165" s="303"/>
      <c r="Y165" s="303"/>
      <c r="Z165" s="303"/>
      <c r="AA165" s="303"/>
      <c r="AB165" s="303"/>
      <c r="AC165" s="303"/>
      <c r="AD165" s="303"/>
      <c r="AE165" s="303"/>
      <c r="AF165" s="303"/>
      <c r="AG165" s="303"/>
      <c r="AH165" s="303"/>
      <c r="AI165" s="303"/>
      <c r="AJ165" s="303"/>
      <c r="AK165" s="303"/>
      <c r="AL165" s="303"/>
      <c r="AM165" s="303"/>
      <c r="AN165" s="303"/>
      <c r="AO165" s="303"/>
      <c r="AP165" s="303"/>
      <c r="AQ165" s="303"/>
      <c r="AR165" s="303"/>
      <c r="AS165" s="303"/>
      <c r="AT165" s="303"/>
      <c r="AU165" s="303"/>
      <c r="AV165" s="303"/>
      <c r="AW165" s="303"/>
      <c r="AX165" s="303"/>
      <c r="AY165" s="303"/>
      <c r="AZ165" s="303"/>
      <c r="BA165" s="303"/>
      <c r="BB165" s="303"/>
      <c r="BC165" s="303"/>
      <c r="BD165" s="303"/>
      <c r="BE165" s="303"/>
      <c r="BF165" s="303"/>
      <c r="BG165" s="303"/>
      <c r="BH165" s="303"/>
      <c r="BI165" s="303"/>
      <c r="BJ165" s="303"/>
      <c r="BK165" s="303"/>
      <c r="BL165" s="303"/>
      <c r="BM165" s="303"/>
      <c r="BN165" s="303"/>
      <c r="BO165" s="303"/>
      <c r="BP165" s="303"/>
      <c r="BQ165" s="303"/>
      <c r="BR165" s="303"/>
      <c r="BS165" s="303"/>
      <c r="BT165" s="303"/>
      <c r="BU165" s="303"/>
      <c r="BV165" s="303"/>
      <c r="BW165" s="303"/>
      <c r="BX165" s="303"/>
      <c r="BY165" s="303"/>
      <c r="BZ165" s="303"/>
      <c r="CA165" s="303"/>
      <c r="CB165" s="303"/>
      <c r="CC165" s="303"/>
      <c r="CD165" s="303"/>
      <c r="CE165" s="303"/>
      <c r="CF165" s="303"/>
      <c r="CG165" s="303"/>
      <c r="CH165" s="303"/>
      <c r="CI165" s="303"/>
      <c r="CJ165" s="303"/>
      <c r="CK165" s="303"/>
      <c r="CL165" s="303"/>
      <c r="CM165" s="303"/>
      <c r="CN165" s="303"/>
      <c r="CO165" s="303"/>
      <c r="CP165" s="303"/>
      <c r="CQ165" s="303"/>
      <c r="CR165" s="303"/>
      <c r="CS165" s="303"/>
      <c r="CT165" s="303"/>
      <c r="CU165" s="303"/>
      <c r="CV165" s="303"/>
    </row>
    <row r="166" spans="1:100" s="273" customFormat="1" ht="19.5" hidden="1" customHeight="1">
      <c r="A166" s="285" t="e">
        <f>#REF!</f>
        <v>#REF!</v>
      </c>
      <c r="B166" s="285"/>
      <c r="C166" s="285"/>
      <c r="D166" s="285"/>
      <c r="E166" s="285"/>
      <c r="F166" s="285"/>
      <c r="G166" s="285"/>
      <c r="H166" s="285"/>
      <c r="I166" s="286" t="e">
        <f>#REF!</f>
        <v>#REF!</v>
      </c>
      <c r="J166" s="1017" t="e">
        <f>#REF!</f>
        <v>#REF!</v>
      </c>
      <c r="K166" s="1017"/>
      <c r="L166" s="1017"/>
      <c r="M166" s="1017"/>
      <c r="N166" s="303"/>
      <c r="O166" s="303"/>
      <c r="P166" s="303"/>
      <c r="Q166" s="303"/>
      <c r="R166" s="303"/>
      <c r="S166" s="303"/>
      <c r="T166" s="303"/>
      <c r="U166" s="303"/>
      <c r="V166" s="303"/>
      <c r="W166" s="303"/>
      <c r="X166" s="303"/>
      <c r="Y166" s="303"/>
      <c r="Z166" s="303"/>
      <c r="AA166" s="303"/>
      <c r="AB166" s="303"/>
      <c r="AC166" s="303"/>
      <c r="AD166" s="303"/>
      <c r="AE166" s="303"/>
      <c r="AF166" s="303"/>
      <c r="AG166" s="303"/>
      <c r="AH166" s="303"/>
      <c r="AI166" s="303"/>
      <c r="AJ166" s="303"/>
      <c r="AK166" s="303"/>
      <c r="AL166" s="303"/>
      <c r="AM166" s="303"/>
      <c r="AN166" s="303"/>
      <c r="AO166" s="303"/>
      <c r="AP166" s="303"/>
      <c r="AQ166" s="303"/>
      <c r="AR166" s="303"/>
      <c r="AS166" s="303"/>
      <c r="AT166" s="303"/>
      <c r="AU166" s="303"/>
      <c r="AV166" s="303"/>
      <c r="AW166" s="303"/>
      <c r="AX166" s="303"/>
      <c r="AY166" s="303"/>
      <c r="AZ166" s="303"/>
      <c r="BA166" s="303"/>
      <c r="BB166" s="303"/>
      <c r="BC166" s="303"/>
      <c r="BD166" s="303"/>
      <c r="BE166" s="303"/>
      <c r="BF166" s="303"/>
      <c r="BG166" s="303"/>
      <c r="BH166" s="303"/>
      <c r="BI166" s="303"/>
      <c r="BJ166" s="303"/>
      <c r="BK166" s="303"/>
      <c r="BL166" s="303"/>
      <c r="BM166" s="303"/>
      <c r="BN166" s="303"/>
      <c r="BO166" s="303"/>
      <c r="BP166" s="303"/>
      <c r="BQ166" s="303"/>
      <c r="BR166" s="303"/>
      <c r="BS166" s="303"/>
      <c r="BT166" s="303"/>
      <c r="BU166" s="303"/>
      <c r="BV166" s="303"/>
      <c r="BW166" s="303"/>
      <c r="BX166" s="303"/>
      <c r="BY166" s="303"/>
      <c r="BZ166" s="303"/>
      <c r="CA166" s="303"/>
      <c r="CB166" s="303"/>
      <c r="CC166" s="303"/>
      <c r="CD166" s="303"/>
      <c r="CE166" s="303"/>
      <c r="CF166" s="303"/>
      <c r="CG166" s="303"/>
      <c r="CH166" s="303"/>
      <c r="CI166" s="303"/>
      <c r="CJ166" s="303"/>
      <c r="CK166" s="303"/>
      <c r="CL166" s="303"/>
      <c r="CM166" s="303"/>
      <c r="CN166" s="303"/>
      <c r="CO166" s="303"/>
      <c r="CP166" s="303"/>
      <c r="CQ166" s="303"/>
      <c r="CR166" s="303"/>
      <c r="CS166" s="303"/>
      <c r="CT166" s="303"/>
      <c r="CU166" s="303"/>
      <c r="CV166" s="303"/>
    </row>
    <row r="167" spans="1:100" s="273" customFormat="1" ht="19.5" hidden="1" customHeight="1">
      <c r="A167" s="295"/>
      <c r="B167" s="295"/>
      <c r="C167" s="295"/>
      <c r="D167" s="295"/>
      <c r="E167" s="295"/>
      <c r="F167" s="295"/>
      <c r="G167" s="295"/>
      <c r="H167" s="295"/>
      <c r="I167" s="284" t="e">
        <f>#REF!</f>
        <v>#REF!</v>
      </c>
      <c r="J167" s="1017" t="e">
        <f>#REF!</f>
        <v>#REF!</v>
      </c>
      <c r="K167" s="1017"/>
      <c r="L167" s="1017"/>
      <c r="M167" s="1017"/>
      <c r="N167" s="303"/>
      <c r="O167" s="303"/>
      <c r="P167" s="303"/>
      <c r="Q167" s="303"/>
      <c r="R167" s="303"/>
      <c r="S167" s="303"/>
      <c r="T167" s="303"/>
      <c r="U167" s="303"/>
      <c r="V167" s="303"/>
      <c r="W167" s="303"/>
      <c r="X167" s="303"/>
      <c r="Y167" s="303"/>
      <c r="Z167" s="303"/>
      <c r="AA167" s="303"/>
      <c r="AB167" s="303"/>
      <c r="AC167" s="303"/>
      <c r="AD167" s="303"/>
      <c r="AE167" s="303"/>
      <c r="AF167" s="303"/>
      <c r="AG167" s="303"/>
      <c r="AH167" s="303"/>
      <c r="AI167" s="303"/>
      <c r="AJ167" s="303"/>
      <c r="AK167" s="303"/>
      <c r="AL167" s="303"/>
      <c r="AM167" s="303"/>
      <c r="AN167" s="303"/>
      <c r="AO167" s="303"/>
      <c r="AP167" s="303"/>
      <c r="AQ167" s="303"/>
      <c r="AR167" s="303"/>
      <c r="AS167" s="303"/>
      <c r="AT167" s="303"/>
      <c r="AU167" s="303"/>
      <c r="AV167" s="303"/>
      <c r="AW167" s="303"/>
      <c r="AX167" s="303"/>
      <c r="AY167" s="303"/>
      <c r="AZ167" s="303"/>
      <c r="BA167" s="303"/>
      <c r="BB167" s="303"/>
      <c r="BC167" s="303"/>
      <c r="BD167" s="303"/>
      <c r="BE167" s="303"/>
      <c r="BF167" s="303"/>
      <c r="BG167" s="303"/>
      <c r="BH167" s="303"/>
      <c r="BI167" s="303"/>
      <c r="BJ167" s="303"/>
      <c r="BK167" s="303"/>
      <c r="BL167" s="303"/>
      <c r="BM167" s="303"/>
      <c r="BN167" s="303"/>
      <c r="BO167" s="303"/>
      <c r="BP167" s="303"/>
      <c r="BQ167" s="303"/>
      <c r="BR167" s="303"/>
      <c r="BS167" s="303"/>
      <c r="BT167" s="303"/>
      <c r="BU167" s="303"/>
      <c r="BV167" s="303"/>
      <c r="BW167" s="303"/>
      <c r="BX167" s="303"/>
      <c r="BY167" s="303"/>
      <c r="BZ167" s="303"/>
      <c r="CA167" s="303"/>
      <c r="CB167" s="303"/>
      <c r="CC167" s="303"/>
      <c r="CD167" s="303"/>
      <c r="CE167" s="303"/>
      <c r="CF167" s="303"/>
      <c r="CG167" s="303"/>
      <c r="CH167" s="303"/>
      <c r="CI167" s="303"/>
      <c r="CJ167" s="303"/>
      <c r="CK167" s="303"/>
      <c r="CL167" s="303"/>
      <c r="CM167" s="303"/>
      <c r="CN167" s="303"/>
      <c r="CO167" s="303"/>
      <c r="CP167" s="303"/>
      <c r="CQ167" s="303"/>
      <c r="CR167" s="303"/>
      <c r="CS167" s="303"/>
      <c r="CT167" s="303"/>
      <c r="CU167" s="303"/>
      <c r="CV167" s="303"/>
    </row>
    <row r="168" spans="1:100" s="273" customFormat="1" ht="33" hidden="1" customHeight="1">
      <c r="A168" s="288" t="e">
        <f>#REF!</f>
        <v>#REF!</v>
      </c>
      <c r="B168" s="288"/>
      <c r="C168" s="288"/>
      <c r="D168" s="288"/>
      <c r="E168" s="288"/>
      <c r="F168" s="288"/>
      <c r="G168" s="288"/>
      <c r="H168" s="288"/>
      <c r="I168" s="284" t="e">
        <f>#REF!</f>
        <v>#REF!</v>
      </c>
      <c r="J168" s="1017"/>
      <c r="K168" s="1017"/>
      <c r="L168" s="1017"/>
      <c r="M168" s="1017"/>
      <c r="N168" s="303"/>
      <c r="O168" s="303"/>
      <c r="P168" s="303"/>
      <c r="Q168" s="303"/>
      <c r="R168" s="303"/>
      <c r="S168" s="303"/>
      <c r="T168" s="303"/>
      <c r="U168" s="303"/>
      <c r="V168" s="303"/>
      <c r="W168" s="303"/>
      <c r="X168" s="303"/>
      <c r="Y168" s="303"/>
      <c r="Z168" s="303"/>
      <c r="AA168" s="303"/>
      <c r="AB168" s="303"/>
      <c r="AC168" s="303"/>
      <c r="AD168" s="303"/>
      <c r="AE168" s="303"/>
      <c r="AF168" s="303"/>
      <c r="AG168" s="303"/>
      <c r="AH168" s="303"/>
      <c r="AI168" s="303"/>
      <c r="AJ168" s="303"/>
      <c r="AK168" s="303"/>
      <c r="AL168" s="303"/>
      <c r="AM168" s="303"/>
      <c r="AN168" s="303"/>
      <c r="AO168" s="303"/>
      <c r="AP168" s="303"/>
      <c r="AQ168" s="303"/>
      <c r="AR168" s="303"/>
      <c r="AS168" s="303"/>
      <c r="AT168" s="303"/>
      <c r="AU168" s="303"/>
      <c r="AV168" s="303"/>
      <c r="AW168" s="303"/>
      <c r="AX168" s="303"/>
      <c r="AY168" s="303"/>
      <c r="AZ168" s="303"/>
      <c r="BA168" s="303"/>
      <c r="BB168" s="303"/>
      <c r="BC168" s="303"/>
      <c r="BD168" s="303"/>
      <c r="BE168" s="303"/>
      <c r="BF168" s="303"/>
      <c r="BG168" s="303"/>
      <c r="BH168" s="303"/>
      <c r="BI168" s="303"/>
      <c r="BJ168" s="303"/>
      <c r="BK168" s="303"/>
      <c r="BL168" s="303"/>
      <c r="BM168" s="303"/>
      <c r="BN168" s="303"/>
      <c r="BO168" s="303"/>
      <c r="BP168" s="303"/>
      <c r="BQ168" s="303"/>
      <c r="BR168" s="303"/>
      <c r="BS168" s="303"/>
      <c r="BT168" s="303"/>
      <c r="BU168" s="303"/>
      <c r="BV168" s="303"/>
      <c r="BW168" s="303"/>
      <c r="BX168" s="303"/>
      <c r="BY168" s="303"/>
      <c r="BZ168" s="303"/>
      <c r="CA168" s="303"/>
      <c r="CB168" s="303"/>
      <c r="CC168" s="303"/>
      <c r="CD168" s="303"/>
      <c r="CE168" s="303"/>
      <c r="CF168" s="303"/>
      <c r="CG168" s="303"/>
      <c r="CH168" s="303"/>
      <c r="CI168" s="303"/>
      <c r="CJ168" s="303"/>
      <c r="CK168" s="303"/>
      <c r="CL168" s="303"/>
      <c r="CM168" s="303"/>
      <c r="CN168" s="303"/>
      <c r="CO168" s="303"/>
      <c r="CP168" s="303"/>
      <c r="CQ168" s="303"/>
      <c r="CR168" s="303"/>
      <c r="CS168" s="303"/>
      <c r="CT168" s="303"/>
      <c r="CU168" s="303"/>
      <c r="CV168" s="303"/>
    </row>
    <row r="169" spans="1:100" s="273" customFormat="1" ht="33" hidden="1" customHeight="1">
      <c r="A169" s="285" t="e">
        <f>#REF!</f>
        <v>#REF!</v>
      </c>
      <c r="B169" s="285"/>
      <c r="C169" s="285"/>
      <c r="D169" s="285"/>
      <c r="E169" s="285"/>
      <c r="F169" s="285"/>
      <c r="G169" s="285"/>
      <c r="H169" s="285"/>
      <c r="I169" s="286" t="e">
        <f>#REF!</f>
        <v>#REF!</v>
      </c>
      <c r="J169" s="1017" t="e">
        <f>#REF!</f>
        <v>#REF!</v>
      </c>
      <c r="K169" s="1017"/>
      <c r="L169" s="1017"/>
      <c r="M169" s="1017"/>
      <c r="N169" s="303"/>
      <c r="O169" s="303"/>
      <c r="P169" s="303"/>
      <c r="Q169" s="303"/>
      <c r="R169" s="303"/>
      <c r="S169" s="303"/>
      <c r="T169" s="303"/>
      <c r="U169" s="303"/>
      <c r="V169" s="303"/>
      <c r="W169" s="303"/>
      <c r="X169" s="303"/>
      <c r="Y169" s="303"/>
      <c r="Z169" s="303"/>
      <c r="AA169" s="303"/>
      <c r="AB169" s="303"/>
      <c r="AC169" s="303"/>
      <c r="AD169" s="303"/>
      <c r="AE169" s="303"/>
      <c r="AF169" s="303"/>
      <c r="AG169" s="303"/>
      <c r="AH169" s="303"/>
      <c r="AI169" s="303"/>
      <c r="AJ169" s="303"/>
      <c r="AK169" s="303"/>
      <c r="AL169" s="303"/>
      <c r="AM169" s="303"/>
      <c r="AN169" s="303"/>
      <c r="AO169" s="303"/>
      <c r="AP169" s="303"/>
      <c r="AQ169" s="303"/>
      <c r="AR169" s="303"/>
      <c r="AS169" s="303"/>
      <c r="AT169" s="303"/>
      <c r="AU169" s="303"/>
      <c r="AV169" s="303"/>
      <c r="AW169" s="303"/>
      <c r="AX169" s="303"/>
      <c r="AY169" s="303"/>
      <c r="AZ169" s="303"/>
      <c r="BA169" s="303"/>
      <c r="BB169" s="303"/>
      <c r="BC169" s="303"/>
      <c r="BD169" s="303"/>
      <c r="BE169" s="303"/>
      <c r="BF169" s="303"/>
      <c r="BG169" s="303"/>
      <c r="BH169" s="303"/>
      <c r="BI169" s="303"/>
      <c r="BJ169" s="303"/>
      <c r="BK169" s="303"/>
      <c r="BL169" s="303"/>
      <c r="BM169" s="303"/>
      <c r="BN169" s="303"/>
      <c r="BO169" s="303"/>
      <c r="BP169" s="303"/>
      <c r="BQ169" s="303"/>
      <c r="BR169" s="303"/>
      <c r="BS169" s="303"/>
      <c r="BT169" s="303"/>
      <c r="BU169" s="303"/>
      <c r="BV169" s="303"/>
      <c r="BW169" s="303"/>
      <c r="BX169" s="303"/>
      <c r="BY169" s="303"/>
      <c r="BZ169" s="303"/>
      <c r="CA169" s="303"/>
      <c r="CB169" s="303"/>
      <c r="CC169" s="303"/>
      <c r="CD169" s="303"/>
      <c r="CE169" s="303"/>
      <c r="CF169" s="303"/>
      <c r="CG169" s="303"/>
      <c r="CH169" s="303"/>
      <c r="CI169" s="303"/>
      <c r="CJ169" s="303"/>
      <c r="CK169" s="303"/>
      <c r="CL169" s="303"/>
      <c r="CM169" s="303"/>
      <c r="CN169" s="303"/>
      <c r="CO169" s="303"/>
      <c r="CP169" s="303"/>
      <c r="CQ169" s="303"/>
      <c r="CR169" s="303"/>
      <c r="CS169" s="303"/>
      <c r="CT169" s="303"/>
      <c r="CU169" s="303"/>
      <c r="CV169" s="303"/>
    </row>
    <row r="170" spans="1:100" s="273" customFormat="1" ht="19.5" hidden="1" customHeight="1">
      <c r="A170" s="285" t="e">
        <f>#REF!</f>
        <v>#REF!</v>
      </c>
      <c r="B170" s="285"/>
      <c r="C170" s="285"/>
      <c r="D170" s="285"/>
      <c r="E170" s="285"/>
      <c r="F170" s="285"/>
      <c r="G170" s="285"/>
      <c r="H170" s="285"/>
      <c r="I170" s="286" t="e">
        <f>#REF!</f>
        <v>#REF!</v>
      </c>
      <c r="J170" s="1017" t="e">
        <f>#REF!</f>
        <v>#REF!</v>
      </c>
      <c r="K170" s="1017"/>
      <c r="L170" s="1017"/>
      <c r="M170" s="1017"/>
      <c r="N170" s="303"/>
      <c r="O170" s="303"/>
      <c r="P170" s="303"/>
      <c r="Q170" s="303"/>
      <c r="R170" s="303"/>
      <c r="S170" s="303"/>
      <c r="T170" s="303"/>
      <c r="U170" s="303"/>
      <c r="V170" s="303"/>
      <c r="W170" s="303"/>
      <c r="X170" s="303"/>
      <c r="Y170" s="303"/>
      <c r="Z170" s="303"/>
      <c r="AA170" s="303"/>
      <c r="AB170" s="303"/>
      <c r="AC170" s="303"/>
      <c r="AD170" s="303"/>
      <c r="AE170" s="303"/>
      <c r="AF170" s="303"/>
      <c r="AG170" s="303"/>
      <c r="AH170" s="303"/>
      <c r="AI170" s="303"/>
      <c r="AJ170" s="303"/>
      <c r="AK170" s="303"/>
      <c r="AL170" s="303"/>
      <c r="AM170" s="303"/>
      <c r="AN170" s="303"/>
      <c r="AO170" s="303"/>
      <c r="AP170" s="303"/>
      <c r="AQ170" s="303"/>
      <c r="AR170" s="303"/>
      <c r="AS170" s="303"/>
      <c r="AT170" s="303"/>
      <c r="AU170" s="303"/>
      <c r="AV170" s="303"/>
      <c r="AW170" s="303"/>
      <c r="AX170" s="303"/>
      <c r="AY170" s="303"/>
      <c r="AZ170" s="303"/>
      <c r="BA170" s="303"/>
      <c r="BB170" s="303"/>
      <c r="BC170" s="303"/>
      <c r="BD170" s="303"/>
      <c r="BE170" s="303"/>
      <c r="BF170" s="303"/>
      <c r="BG170" s="303"/>
      <c r="BH170" s="303"/>
      <c r="BI170" s="303"/>
      <c r="BJ170" s="303"/>
      <c r="BK170" s="303"/>
      <c r="BL170" s="303"/>
      <c r="BM170" s="303"/>
      <c r="BN170" s="303"/>
      <c r="BO170" s="303"/>
      <c r="BP170" s="303"/>
      <c r="BQ170" s="303"/>
      <c r="BR170" s="303"/>
      <c r="BS170" s="303"/>
      <c r="BT170" s="303"/>
      <c r="BU170" s="303"/>
      <c r="BV170" s="303"/>
      <c r="BW170" s="303"/>
      <c r="BX170" s="303"/>
      <c r="BY170" s="303"/>
      <c r="BZ170" s="303"/>
      <c r="CA170" s="303"/>
      <c r="CB170" s="303"/>
      <c r="CC170" s="303"/>
      <c r="CD170" s="303"/>
      <c r="CE170" s="303"/>
      <c r="CF170" s="303"/>
      <c r="CG170" s="303"/>
      <c r="CH170" s="303"/>
      <c r="CI170" s="303"/>
      <c r="CJ170" s="303"/>
      <c r="CK170" s="303"/>
      <c r="CL170" s="303"/>
      <c r="CM170" s="303"/>
      <c r="CN170" s="303"/>
      <c r="CO170" s="303"/>
      <c r="CP170" s="303"/>
      <c r="CQ170" s="303"/>
      <c r="CR170" s="303"/>
      <c r="CS170" s="303"/>
      <c r="CT170" s="303"/>
      <c r="CU170" s="303"/>
      <c r="CV170" s="303"/>
    </row>
    <row r="171" spans="1:100" s="273" customFormat="1" ht="19.5" hidden="1" customHeight="1">
      <c r="A171" s="285" t="e">
        <f>#REF!</f>
        <v>#REF!</v>
      </c>
      <c r="B171" s="285"/>
      <c r="C171" s="285"/>
      <c r="D171" s="285"/>
      <c r="E171" s="285"/>
      <c r="F171" s="285"/>
      <c r="G171" s="285"/>
      <c r="H171" s="285"/>
      <c r="I171" s="286" t="e">
        <f>#REF!</f>
        <v>#REF!</v>
      </c>
      <c r="J171" s="1017" t="e">
        <f>#REF!</f>
        <v>#REF!</v>
      </c>
      <c r="K171" s="1017"/>
      <c r="L171" s="1017"/>
      <c r="M171" s="1017"/>
      <c r="N171" s="303"/>
      <c r="O171" s="303"/>
      <c r="P171" s="303"/>
      <c r="Q171" s="303"/>
      <c r="R171" s="303"/>
      <c r="S171" s="303"/>
      <c r="T171" s="303"/>
      <c r="U171" s="303"/>
      <c r="V171" s="303"/>
      <c r="W171" s="303"/>
      <c r="X171" s="303"/>
      <c r="Y171" s="303"/>
      <c r="Z171" s="303"/>
      <c r="AA171" s="303"/>
      <c r="AB171" s="303"/>
      <c r="AC171" s="303"/>
      <c r="AD171" s="303"/>
      <c r="AE171" s="303"/>
      <c r="AF171" s="303"/>
      <c r="AG171" s="303"/>
      <c r="AH171" s="303"/>
      <c r="AI171" s="303"/>
      <c r="AJ171" s="303"/>
      <c r="AK171" s="303"/>
      <c r="AL171" s="303"/>
      <c r="AM171" s="303"/>
      <c r="AN171" s="303"/>
      <c r="AO171" s="303"/>
      <c r="AP171" s="303"/>
      <c r="AQ171" s="303"/>
      <c r="AR171" s="303"/>
      <c r="AS171" s="303"/>
      <c r="AT171" s="303"/>
      <c r="AU171" s="303"/>
      <c r="AV171" s="303"/>
      <c r="AW171" s="303"/>
      <c r="AX171" s="303"/>
      <c r="AY171" s="303"/>
      <c r="AZ171" s="303"/>
      <c r="BA171" s="303"/>
      <c r="BB171" s="303"/>
      <c r="BC171" s="303"/>
      <c r="BD171" s="303"/>
      <c r="BE171" s="303"/>
      <c r="BF171" s="303"/>
      <c r="BG171" s="303"/>
      <c r="BH171" s="303"/>
      <c r="BI171" s="303"/>
      <c r="BJ171" s="303"/>
      <c r="BK171" s="303"/>
      <c r="BL171" s="303"/>
      <c r="BM171" s="303"/>
      <c r="BN171" s="303"/>
      <c r="BO171" s="303"/>
      <c r="BP171" s="303"/>
      <c r="BQ171" s="303"/>
      <c r="BR171" s="303"/>
      <c r="BS171" s="303"/>
      <c r="BT171" s="303"/>
      <c r="BU171" s="303"/>
      <c r="BV171" s="303"/>
      <c r="BW171" s="303"/>
      <c r="BX171" s="303"/>
      <c r="BY171" s="303"/>
      <c r="BZ171" s="303"/>
      <c r="CA171" s="303"/>
      <c r="CB171" s="303"/>
      <c r="CC171" s="303"/>
      <c r="CD171" s="303"/>
      <c r="CE171" s="303"/>
      <c r="CF171" s="303"/>
      <c r="CG171" s="303"/>
      <c r="CH171" s="303"/>
      <c r="CI171" s="303"/>
      <c r="CJ171" s="303"/>
      <c r="CK171" s="303"/>
      <c r="CL171" s="303"/>
      <c r="CM171" s="303"/>
      <c r="CN171" s="303"/>
      <c r="CO171" s="303"/>
      <c r="CP171" s="303"/>
      <c r="CQ171" s="303"/>
      <c r="CR171" s="303"/>
      <c r="CS171" s="303"/>
      <c r="CT171" s="303"/>
      <c r="CU171" s="303"/>
      <c r="CV171" s="303"/>
    </row>
    <row r="172" spans="1:100" s="273" customFormat="1" ht="19.5" hidden="1" customHeight="1">
      <c r="A172" s="295" t="e">
        <f>#REF!</f>
        <v>#REF!</v>
      </c>
      <c r="B172" s="295"/>
      <c r="C172" s="295"/>
      <c r="D172" s="295"/>
      <c r="E172" s="295"/>
      <c r="F172" s="295"/>
      <c r="G172" s="295"/>
      <c r="H172" s="295"/>
      <c r="I172" s="284" t="e">
        <f>#REF!</f>
        <v>#REF!</v>
      </c>
      <c r="J172" s="1017" t="e">
        <f>#REF!</f>
        <v>#REF!</v>
      </c>
      <c r="K172" s="1017"/>
      <c r="L172" s="1017"/>
      <c r="M172" s="1017"/>
      <c r="N172" s="303"/>
      <c r="O172" s="303"/>
      <c r="P172" s="303"/>
      <c r="Q172" s="303"/>
      <c r="R172" s="303"/>
      <c r="S172" s="303"/>
      <c r="T172" s="303"/>
      <c r="U172" s="303"/>
      <c r="V172" s="303"/>
      <c r="W172" s="303"/>
      <c r="X172" s="303"/>
      <c r="Y172" s="303"/>
      <c r="Z172" s="303"/>
      <c r="AA172" s="303"/>
      <c r="AB172" s="303"/>
      <c r="AC172" s="303"/>
      <c r="AD172" s="303"/>
      <c r="AE172" s="303"/>
      <c r="AF172" s="303"/>
      <c r="AG172" s="303"/>
      <c r="AH172" s="303"/>
      <c r="AI172" s="303"/>
      <c r="AJ172" s="303"/>
      <c r="AK172" s="303"/>
      <c r="AL172" s="303"/>
      <c r="AM172" s="303"/>
      <c r="AN172" s="303"/>
      <c r="AO172" s="303"/>
      <c r="AP172" s="303"/>
      <c r="AQ172" s="303"/>
      <c r="AR172" s="303"/>
      <c r="AS172" s="303"/>
      <c r="AT172" s="303"/>
      <c r="AU172" s="303"/>
      <c r="AV172" s="303"/>
      <c r="AW172" s="303"/>
      <c r="AX172" s="303"/>
      <c r="AY172" s="303"/>
      <c r="AZ172" s="303"/>
      <c r="BA172" s="303"/>
      <c r="BB172" s="303"/>
      <c r="BC172" s="303"/>
      <c r="BD172" s="303"/>
      <c r="BE172" s="303"/>
      <c r="BF172" s="303"/>
      <c r="BG172" s="303"/>
      <c r="BH172" s="303"/>
      <c r="BI172" s="303"/>
      <c r="BJ172" s="303"/>
      <c r="BK172" s="303"/>
      <c r="BL172" s="303"/>
      <c r="BM172" s="303"/>
      <c r="BN172" s="303"/>
      <c r="BO172" s="303"/>
      <c r="BP172" s="303"/>
      <c r="BQ172" s="303"/>
      <c r="BR172" s="303"/>
      <c r="BS172" s="303"/>
      <c r="BT172" s="303"/>
      <c r="BU172" s="303"/>
      <c r="BV172" s="303"/>
      <c r="BW172" s="303"/>
      <c r="BX172" s="303"/>
      <c r="BY172" s="303"/>
      <c r="BZ172" s="303"/>
      <c r="CA172" s="303"/>
      <c r="CB172" s="303"/>
      <c r="CC172" s="303"/>
      <c r="CD172" s="303"/>
      <c r="CE172" s="303"/>
      <c r="CF172" s="303"/>
      <c r="CG172" s="303"/>
      <c r="CH172" s="303"/>
      <c r="CI172" s="303"/>
      <c r="CJ172" s="303"/>
      <c r="CK172" s="303"/>
      <c r="CL172" s="303"/>
      <c r="CM172" s="303"/>
      <c r="CN172" s="303"/>
      <c r="CO172" s="303"/>
      <c r="CP172" s="303"/>
      <c r="CQ172" s="303"/>
      <c r="CR172" s="303"/>
      <c r="CS172" s="303"/>
      <c r="CT172" s="303"/>
      <c r="CU172" s="303"/>
      <c r="CV172" s="303"/>
    </row>
    <row r="173" spans="1:100" s="273" customFormat="1" ht="33" hidden="1" customHeight="1">
      <c r="A173" s="288" t="e">
        <f>#REF!</f>
        <v>#REF!</v>
      </c>
      <c r="B173" s="288"/>
      <c r="C173" s="288"/>
      <c r="D173" s="288"/>
      <c r="E173" s="288"/>
      <c r="F173" s="288"/>
      <c r="G173" s="288"/>
      <c r="H173" s="288"/>
      <c r="I173" s="284" t="e">
        <f>#REF!</f>
        <v>#REF!</v>
      </c>
      <c r="J173" s="1017"/>
      <c r="K173" s="1017"/>
      <c r="L173" s="1017"/>
      <c r="M173" s="1017"/>
      <c r="N173" s="303"/>
      <c r="O173" s="303"/>
      <c r="P173" s="303"/>
      <c r="Q173" s="303"/>
      <c r="R173" s="303"/>
      <c r="S173" s="303"/>
      <c r="T173" s="303"/>
      <c r="U173" s="303"/>
      <c r="V173" s="303"/>
      <c r="W173" s="303"/>
      <c r="X173" s="303"/>
      <c r="Y173" s="303"/>
      <c r="Z173" s="303"/>
      <c r="AA173" s="303"/>
      <c r="AB173" s="303"/>
      <c r="AC173" s="303"/>
      <c r="AD173" s="303"/>
      <c r="AE173" s="303"/>
      <c r="AF173" s="303"/>
      <c r="AG173" s="303"/>
      <c r="AH173" s="303"/>
      <c r="AI173" s="303"/>
      <c r="AJ173" s="303"/>
      <c r="AK173" s="303"/>
      <c r="AL173" s="303"/>
      <c r="AM173" s="303"/>
      <c r="AN173" s="303"/>
      <c r="AO173" s="303"/>
      <c r="AP173" s="303"/>
      <c r="AQ173" s="303"/>
      <c r="AR173" s="303"/>
      <c r="AS173" s="303"/>
      <c r="AT173" s="303"/>
      <c r="AU173" s="303"/>
      <c r="AV173" s="303"/>
      <c r="AW173" s="303"/>
      <c r="AX173" s="303"/>
      <c r="AY173" s="303"/>
      <c r="AZ173" s="303"/>
      <c r="BA173" s="303"/>
      <c r="BB173" s="303"/>
      <c r="BC173" s="303"/>
      <c r="BD173" s="303"/>
      <c r="BE173" s="303"/>
      <c r="BF173" s="303"/>
      <c r="BG173" s="303"/>
      <c r="BH173" s="303"/>
      <c r="BI173" s="303"/>
      <c r="BJ173" s="303"/>
      <c r="BK173" s="303"/>
      <c r="BL173" s="303"/>
      <c r="BM173" s="303"/>
      <c r="BN173" s="303"/>
      <c r="BO173" s="303"/>
      <c r="BP173" s="303"/>
      <c r="BQ173" s="303"/>
      <c r="BR173" s="303"/>
      <c r="BS173" s="303"/>
      <c r="BT173" s="303"/>
      <c r="BU173" s="303"/>
      <c r="BV173" s="303"/>
      <c r="BW173" s="303"/>
      <c r="BX173" s="303"/>
      <c r="BY173" s="303"/>
      <c r="BZ173" s="303"/>
      <c r="CA173" s="303"/>
      <c r="CB173" s="303"/>
      <c r="CC173" s="303"/>
      <c r="CD173" s="303"/>
      <c r="CE173" s="303"/>
      <c r="CF173" s="303"/>
      <c r="CG173" s="303"/>
      <c r="CH173" s="303"/>
      <c r="CI173" s="303"/>
      <c r="CJ173" s="303"/>
      <c r="CK173" s="303"/>
      <c r="CL173" s="303"/>
      <c r="CM173" s="303"/>
      <c r="CN173" s="303"/>
      <c r="CO173" s="303"/>
      <c r="CP173" s="303"/>
      <c r="CQ173" s="303"/>
      <c r="CR173" s="303"/>
      <c r="CS173" s="303"/>
      <c r="CT173" s="303"/>
      <c r="CU173" s="303"/>
      <c r="CV173" s="303"/>
    </row>
    <row r="174" spans="1:100" s="273" customFormat="1" ht="19.5" hidden="1" customHeight="1">
      <c r="A174" s="285" t="e">
        <f>#REF!</f>
        <v>#REF!</v>
      </c>
      <c r="B174" s="285"/>
      <c r="C174" s="285"/>
      <c r="D174" s="285"/>
      <c r="E174" s="285"/>
      <c r="F174" s="285"/>
      <c r="G174" s="285"/>
      <c r="H174" s="285"/>
      <c r="I174" s="286" t="e">
        <f>#REF!</f>
        <v>#REF!</v>
      </c>
      <c r="J174" s="1017" t="e">
        <f>#REF!</f>
        <v>#REF!</v>
      </c>
      <c r="K174" s="1017"/>
      <c r="L174" s="1017"/>
      <c r="M174" s="1017"/>
      <c r="N174" s="303"/>
      <c r="O174" s="303"/>
      <c r="P174" s="303"/>
      <c r="Q174" s="303"/>
      <c r="R174" s="303"/>
      <c r="S174" s="303"/>
      <c r="T174" s="303"/>
      <c r="U174" s="303"/>
      <c r="V174" s="303"/>
      <c r="W174" s="303"/>
      <c r="X174" s="303"/>
      <c r="Y174" s="303"/>
      <c r="Z174" s="303"/>
      <c r="AA174" s="303"/>
      <c r="AB174" s="303"/>
      <c r="AC174" s="303"/>
      <c r="AD174" s="303"/>
      <c r="AE174" s="303"/>
      <c r="AF174" s="303"/>
      <c r="AG174" s="303"/>
      <c r="AH174" s="303"/>
      <c r="AI174" s="303"/>
      <c r="AJ174" s="303"/>
      <c r="AK174" s="303"/>
      <c r="AL174" s="303"/>
      <c r="AM174" s="303"/>
      <c r="AN174" s="303"/>
      <c r="AO174" s="303"/>
      <c r="AP174" s="303"/>
      <c r="AQ174" s="303"/>
      <c r="AR174" s="303"/>
      <c r="AS174" s="303"/>
      <c r="AT174" s="303"/>
      <c r="AU174" s="303"/>
      <c r="AV174" s="303"/>
      <c r="AW174" s="303"/>
      <c r="AX174" s="303"/>
      <c r="AY174" s="303"/>
      <c r="AZ174" s="303"/>
      <c r="BA174" s="303"/>
      <c r="BB174" s="303"/>
      <c r="BC174" s="303"/>
      <c r="BD174" s="303"/>
      <c r="BE174" s="303"/>
      <c r="BF174" s="303"/>
      <c r="BG174" s="303"/>
      <c r="BH174" s="303"/>
      <c r="BI174" s="303"/>
      <c r="BJ174" s="303"/>
      <c r="BK174" s="303"/>
      <c r="BL174" s="303"/>
      <c r="BM174" s="303"/>
      <c r="BN174" s="303"/>
      <c r="BO174" s="303"/>
      <c r="BP174" s="303"/>
      <c r="BQ174" s="303"/>
      <c r="BR174" s="303"/>
      <c r="BS174" s="303"/>
      <c r="BT174" s="303"/>
      <c r="BU174" s="303"/>
      <c r="BV174" s="303"/>
      <c r="BW174" s="303"/>
      <c r="BX174" s="303"/>
      <c r="BY174" s="303"/>
      <c r="BZ174" s="303"/>
      <c r="CA174" s="303"/>
      <c r="CB174" s="303"/>
      <c r="CC174" s="303"/>
      <c r="CD174" s="303"/>
      <c r="CE174" s="303"/>
      <c r="CF174" s="303"/>
      <c r="CG174" s="303"/>
      <c r="CH174" s="303"/>
      <c r="CI174" s="303"/>
      <c r="CJ174" s="303"/>
      <c r="CK174" s="303"/>
      <c r="CL174" s="303"/>
      <c r="CM174" s="303"/>
      <c r="CN174" s="303"/>
      <c r="CO174" s="303"/>
      <c r="CP174" s="303"/>
      <c r="CQ174" s="303"/>
      <c r="CR174" s="303"/>
      <c r="CS174" s="303"/>
      <c r="CT174" s="303"/>
      <c r="CU174" s="303"/>
      <c r="CV174" s="303"/>
    </row>
    <row r="175" spans="1:100" s="273" customFormat="1" ht="19.5" hidden="1" customHeight="1">
      <c r="A175" s="285" t="e">
        <f>#REF!</f>
        <v>#REF!</v>
      </c>
      <c r="B175" s="285"/>
      <c r="C175" s="285"/>
      <c r="D175" s="285"/>
      <c r="E175" s="285"/>
      <c r="F175" s="285"/>
      <c r="G175" s="285"/>
      <c r="H175" s="285"/>
      <c r="I175" s="286" t="e">
        <f>#REF!</f>
        <v>#REF!</v>
      </c>
      <c r="J175" s="1017" t="e">
        <f>#REF!</f>
        <v>#REF!</v>
      </c>
      <c r="K175" s="1017"/>
      <c r="L175" s="1017"/>
      <c r="M175" s="1017"/>
      <c r="N175" s="303"/>
      <c r="O175" s="303"/>
      <c r="P175" s="303"/>
      <c r="Q175" s="303"/>
      <c r="R175" s="303"/>
      <c r="S175" s="303"/>
      <c r="T175" s="303"/>
      <c r="U175" s="303"/>
      <c r="V175" s="303"/>
      <c r="W175" s="303"/>
      <c r="X175" s="303"/>
      <c r="Y175" s="303"/>
      <c r="Z175" s="303"/>
      <c r="AA175" s="303"/>
      <c r="AB175" s="303"/>
      <c r="AC175" s="303"/>
      <c r="AD175" s="303"/>
      <c r="AE175" s="303"/>
      <c r="AF175" s="303"/>
      <c r="AG175" s="303"/>
      <c r="AH175" s="303"/>
      <c r="AI175" s="303"/>
      <c r="AJ175" s="303"/>
      <c r="AK175" s="303"/>
      <c r="AL175" s="303"/>
      <c r="AM175" s="303"/>
      <c r="AN175" s="303"/>
      <c r="AO175" s="303"/>
      <c r="AP175" s="303"/>
      <c r="AQ175" s="303"/>
      <c r="AR175" s="303"/>
      <c r="AS175" s="303"/>
      <c r="AT175" s="303"/>
      <c r="AU175" s="303"/>
      <c r="AV175" s="303"/>
      <c r="AW175" s="303"/>
      <c r="AX175" s="303"/>
      <c r="AY175" s="303"/>
      <c r="AZ175" s="303"/>
      <c r="BA175" s="303"/>
      <c r="BB175" s="303"/>
      <c r="BC175" s="303"/>
      <c r="BD175" s="303"/>
      <c r="BE175" s="303"/>
      <c r="BF175" s="303"/>
      <c r="BG175" s="303"/>
      <c r="BH175" s="303"/>
      <c r="BI175" s="303"/>
      <c r="BJ175" s="303"/>
      <c r="BK175" s="303"/>
      <c r="BL175" s="303"/>
      <c r="BM175" s="303"/>
      <c r="BN175" s="303"/>
      <c r="BO175" s="303"/>
      <c r="BP175" s="303"/>
      <c r="BQ175" s="303"/>
      <c r="BR175" s="303"/>
      <c r="BS175" s="303"/>
      <c r="BT175" s="303"/>
      <c r="BU175" s="303"/>
      <c r="BV175" s="303"/>
      <c r="BW175" s="303"/>
      <c r="BX175" s="303"/>
      <c r="BY175" s="303"/>
      <c r="BZ175" s="303"/>
      <c r="CA175" s="303"/>
      <c r="CB175" s="303"/>
      <c r="CC175" s="303"/>
      <c r="CD175" s="303"/>
      <c r="CE175" s="303"/>
      <c r="CF175" s="303"/>
      <c r="CG175" s="303"/>
      <c r="CH175" s="303"/>
      <c r="CI175" s="303"/>
      <c r="CJ175" s="303"/>
      <c r="CK175" s="303"/>
      <c r="CL175" s="303"/>
      <c r="CM175" s="303"/>
      <c r="CN175" s="303"/>
      <c r="CO175" s="303"/>
      <c r="CP175" s="303"/>
      <c r="CQ175" s="303"/>
      <c r="CR175" s="303"/>
      <c r="CS175" s="303"/>
      <c r="CT175" s="303"/>
      <c r="CU175" s="303"/>
      <c r="CV175" s="303"/>
    </row>
    <row r="176" spans="1:100" s="273" customFormat="1" ht="32.25" hidden="1" customHeight="1">
      <c r="A176" s="285" t="e">
        <f>#REF!</f>
        <v>#REF!</v>
      </c>
      <c r="B176" s="285"/>
      <c r="C176" s="285"/>
      <c r="D176" s="285"/>
      <c r="E176" s="285"/>
      <c r="F176" s="285"/>
      <c r="G176" s="285"/>
      <c r="H176" s="285"/>
      <c r="I176" s="286" t="e">
        <f>#REF!</f>
        <v>#REF!</v>
      </c>
      <c r="J176" s="1017" t="e">
        <f>#REF!</f>
        <v>#REF!</v>
      </c>
      <c r="K176" s="1017"/>
      <c r="L176" s="1017"/>
      <c r="M176" s="1017"/>
      <c r="N176" s="303"/>
      <c r="O176" s="303"/>
      <c r="P176" s="303"/>
      <c r="Q176" s="303"/>
      <c r="R176" s="303"/>
      <c r="S176" s="303"/>
      <c r="T176" s="303"/>
      <c r="U176" s="303"/>
      <c r="V176" s="303"/>
      <c r="W176" s="303"/>
      <c r="X176" s="303"/>
      <c r="Y176" s="303"/>
      <c r="Z176" s="303"/>
      <c r="AA176" s="303"/>
      <c r="AB176" s="303"/>
      <c r="AC176" s="303"/>
      <c r="AD176" s="303"/>
      <c r="AE176" s="303"/>
      <c r="AF176" s="303"/>
      <c r="AG176" s="303"/>
      <c r="AH176" s="303"/>
      <c r="AI176" s="303"/>
      <c r="AJ176" s="303"/>
      <c r="AK176" s="303"/>
      <c r="AL176" s="303"/>
      <c r="AM176" s="303"/>
      <c r="AN176" s="303"/>
      <c r="AO176" s="303"/>
      <c r="AP176" s="303"/>
      <c r="AQ176" s="303"/>
      <c r="AR176" s="303"/>
      <c r="AS176" s="303"/>
      <c r="AT176" s="303"/>
      <c r="AU176" s="303"/>
      <c r="AV176" s="303"/>
      <c r="AW176" s="303"/>
      <c r="AX176" s="303"/>
      <c r="AY176" s="303"/>
      <c r="AZ176" s="303"/>
      <c r="BA176" s="303"/>
      <c r="BB176" s="303"/>
      <c r="BC176" s="303"/>
      <c r="BD176" s="303"/>
      <c r="BE176" s="303"/>
      <c r="BF176" s="303"/>
      <c r="BG176" s="303"/>
      <c r="BH176" s="303"/>
      <c r="BI176" s="303"/>
      <c r="BJ176" s="303"/>
      <c r="BK176" s="303"/>
      <c r="BL176" s="303"/>
      <c r="BM176" s="303"/>
      <c r="BN176" s="303"/>
      <c r="BO176" s="303"/>
      <c r="BP176" s="303"/>
      <c r="BQ176" s="303"/>
      <c r="BR176" s="303"/>
      <c r="BS176" s="303"/>
      <c r="BT176" s="303"/>
      <c r="BU176" s="303"/>
      <c r="BV176" s="303"/>
      <c r="BW176" s="303"/>
      <c r="BX176" s="303"/>
      <c r="BY176" s="303"/>
      <c r="BZ176" s="303"/>
      <c r="CA176" s="303"/>
      <c r="CB176" s="303"/>
      <c r="CC176" s="303"/>
      <c r="CD176" s="303"/>
      <c r="CE176" s="303"/>
      <c r="CF176" s="303"/>
      <c r="CG176" s="303"/>
      <c r="CH176" s="303"/>
      <c r="CI176" s="303"/>
      <c r="CJ176" s="303"/>
      <c r="CK176" s="303"/>
      <c r="CL176" s="303"/>
      <c r="CM176" s="303"/>
      <c r="CN176" s="303"/>
      <c r="CO176" s="303"/>
      <c r="CP176" s="303"/>
      <c r="CQ176" s="303"/>
      <c r="CR176" s="303"/>
      <c r="CS176" s="303"/>
      <c r="CT176" s="303"/>
      <c r="CU176" s="303"/>
      <c r="CV176" s="303"/>
    </row>
    <row r="177" spans="1:100" s="273" customFormat="1" ht="19.5" hidden="1" customHeight="1">
      <c r="A177" s="285" t="e">
        <f>#REF!</f>
        <v>#REF!</v>
      </c>
      <c r="B177" s="285"/>
      <c r="C177" s="285"/>
      <c r="D177" s="285"/>
      <c r="E177" s="285"/>
      <c r="F177" s="285"/>
      <c r="G177" s="285"/>
      <c r="H177" s="285"/>
      <c r="I177" s="286" t="e">
        <f>#REF!</f>
        <v>#REF!</v>
      </c>
      <c r="J177" s="1017" t="e">
        <f>#REF!</f>
        <v>#REF!</v>
      </c>
      <c r="K177" s="1017"/>
      <c r="L177" s="1017"/>
      <c r="M177" s="1017"/>
      <c r="N177" s="303"/>
      <c r="O177" s="303"/>
      <c r="P177" s="303"/>
      <c r="Q177" s="303"/>
      <c r="R177" s="303"/>
      <c r="S177" s="303"/>
      <c r="T177" s="303"/>
      <c r="U177" s="303"/>
      <c r="V177" s="303"/>
      <c r="W177" s="303"/>
      <c r="X177" s="303"/>
      <c r="Y177" s="303"/>
      <c r="Z177" s="303"/>
      <c r="AA177" s="303"/>
      <c r="AB177" s="303"/>
      <c r="AC177" s="303"/>
      <c r="AD177" s="303"/>
      <c r="AE177" s="303"/>
      <c r="AF177" s="303"/>
      <c r="AG177" s="303"/>
      <c r="AH177" s="303"/>
      <c r="AI177" s="303"/>
      <c r="AJ177" s="303"/>
      <c r="AK177" s="303"/>
      <c r="AL177" s="303"/>
      <c r="AM177" s="303"/>
      <c r="AN177" s="303"/>
      <c r="AO177" s="303"/>
      <c r="AP177" s="303"/>
      <c r="AQ177" s="303"/>
      <c r="AR177" s="303"/>
      <c r="AS177" s="303"/>
      <c r="AT177" s="303"/>
      <c r="AU177" s="303"/>
      <c r="AV177" s="303"/>
      <c r="AW177" s="303"/>
      <c r="AX177" s="303"/>
      <c r="AY177" s="303"/>
      <c r="AZ177" s="303"/>
      <c r="BA177" s="303"/>
      <c r="BB177" s="303"/>
      <c r="BC177" s="303"/>
      <c r="BD177" s="303"/>
      <c r="BE177" s="303"/>
      <c r="BF177" s="303"/>
      <c r="BG177" s="303"/>
      <c r="BH177" s="303"/>
      <c r="BI177" s="303"/>
      <c r="BJ177" s="303"/>
      <c r="BK177" s="303"/>
      <c r="BL177" s="303"/>
      <c r="BM177" s="303"/>
      <c r="BN177" s="303"/>
      <c r="BO177" s="303"/>
      <c r="BP177" s="303"/>
      <c r="BQ177" s="303"/>
      <c r="BR177" s="303"/>
      <c r="BS177" s="303"/>
      <c r="BT177" s="303"/>
      <c r="BU177" s="303"/>
      <c r="BV177" s="303"/>
      <c r="BW177" s="303"/>
      <c r="BX177" s="303"/>
      <c r="BY177" s="303"/>
      <c r="BZ177" s="303"/>
      <c r="CA177" s="303"/>
      <c r="CB177" s="303"/>
      <c r="CC177" s="303"/>
      <c r="CD177" s="303"/>
      <c r="CE177" s="303"/>
      <c r="CF177" s="303"/>
      <c r="CG177" s="303"/>
      <c r="CH177" s="303"/>
      <c r="CI177" s="303"/>
      <c r="CJ177" s="303"/>
      <c r="CK177" s="303"/>
      <c r="CL177" s="303"/>
      <c r="CM177" s="303"/>
      <c r="CN177" s="303"/>
      <c r="CO177" s="303"/>
      <c r="CP177" s="303"/>
      <c r="CQ177" s="303"/>
      <c r="CR177" s="303"/>
      <c r="CS177" s="303"/>
      <c r="CT177" s="303"/>
      <c r="CU177" s="303"/>
      <c r="CV177" s="303"/>
    </row>
    <row r="178" spans="1:100" s="273" customFormat="1" ht="19.5" hidden="1" customHeight="1">
      <c r="A178" s="287"/>
      <c r="B178" s="287"/>
      <c r="C178" s="287"/>
      <c r="D178" s="287"/>
      <c r="E178" s="287"/>
      <c r="F178" s="287"/>
      <c r="G178" s="287"/>
      <c r="H178" s="287"/>
      <c r="I178" s="284" t="e">
        <f>#REF!</f>
        <v>#REF!</v>
      </c>
      <c r="J178" s="1017" t="e">
        <f>#REF!</f>
        <v>#REF!</v>
      </c>
      <c r="K178" s="1017"/>
      <c r="L178" s="1017"/>
      <c r="M178" s="1017"/>
      <c r="N178" s="303"/>
      <c r="O178" s="303"/>
      <c r="P178" s="303"/>
      <c r="Q178" s="303"/>
      <c r="R178" s="303"/>
      <c r="S178" s="303"/>
      <c r="T178" s="303"/>
      <c r="U178" s="303"/>
      <c r="V178" s="303"/>
      <c r="W178" s="303"/>
      <c r="X178" s="303"/>
      <c r="Y178" s="303"/>
      <c r="Z178" s="303"/>
      <c r="AA178" s="303"/>
      <c r="AB178" s="303"/>
      <c r="AC178" s="303"/>
      <c r="AD178" s="303"/>
      <c r="AE178" s="303"/>
      <c r="AF178" s="303"/>
      <c r="AG178" s="303"/>
      <c r="AH178" s="303"/>
      <c r="AI178" s="303"/>
      <c r="AJ178" s="303"/>
      <c r="AK178" s="303"/>
      <c r="AL178" s="303"/>
      <c r="AM178" s="303"/>
      <c r="AN178" s="303"/>
      <c r="AO178" s="303"/>
      <c r="AP178" s="303"/>
      <c r="AQ178" s="303"/>
      <c r="AR178" s="303"/>
      <c r="AS178" s="303"/>
      <c r="AT178" s="303"/>
      <c r="AU178" s="303"/>
      <c r="AV178" s="303"/>
      <c r="AW178" s="303"/>
      <c r="AX178" s="303"/>
      <c r="AY178" s="303"/>
      <c r="AZ178" s="303"/>
      <c r="BA178" s="303"/>
      <c r="BB178" s="303"/>
      <c r="BC178" s="303"/>
      <c r="BD178" s="303"/>
      <c r="BE178" s="303"/>
      <c r="BF178" s="303"/>
      <c r="BG178" s="303"/>
      <c r="BH178" s="303"/>
      <c r="BI178" s="303"/>
      <c r="BJ178" s="303"/>
      <c r="BK178" s="303"/>
      <c r="BL178" s="303"/>
      <c r="BM178" s="303"/>
      <c r="BN178" s="303"/>
      <c r="BO178" s="303"/>
      <c r="BP178" s="303"/>
      <c r="BQ178" s="303"/>
      <c r="BR178" s="303"/>
      <c r="BS178" s="303"/>
      <c r="BT178" s="303"/>
      <c r="BU178" s="303"/>
      <c r="BV178" s="303"/>
      <c r="BW178" s="303"/>
      <c r="BX178" s="303"/>
      <c r="BY178" s="303"/>
      <c r="BZ178" s="303"/>
      <c r="CA178" s="303"/>
      <c r="CB178" s="303"/>
      <c r="CC178" s="303"/>
      <c r="CD178" s="303"/>
      <c r="CE178" s="303"/>
      <c r="CF178" s="303"/>
      <c r="CG178" s="303"/>
      <c r="CH178" s="303"/>
      <c r="CI178" s="303"/>
      <c r="CJ178" s="303"/>
      <c r="CK178" s="303"/>
      <c r="CL178" s="303"/>
      <c r="CM178" s="303"/>
      <c r="CN178" s="303"/>
      <c r="CO178" s="303"/>
      <c r="CP178" s="303"/>
      <c r="CQ178" s="303"/>
      <c r="CR178" s="303"/>
      <c r="CS178" s="303"/>
      <c r="CT178" s="303"/>
      <c r="CU178" s="303"/>
      <c r="CV178" s="303"/>
    </row>
    <row r="179" spans="1:100" s="273" customFormat="1" ht="16.5" hidden="1" customHeight="1">
      <c r="A179" s="290"/>
      <c r="B179" s="290"/>
      <c r="C179" s="290"/>
      <c r="D179" s="290"/>
      <c r="E179" s="290"/>
      <c r="F179" s="290"/>
      <c r="G179" s="290"/>
      <c r="H179" s="290"/>
      <c r="I179" s="284" t="e">
        <f>#REF!</f>
        <v>#REF!</v>
      </c>
      <c r="J179" s="1017" t="e">
        <f>#REF!</f>
        <v>#REF!</v>
      </c>
      <c r="K179" s="1017"/>
      <c r="L179" s="1017"/>
      <c r="M179" s="1017"/>
      <c r="N179" s="303"/>
      <c r="O179" s="303"/>
      <c r="P179" s="303"/>
      <c r="Q179" s="303"/>
      <c r="R179" s="303"/>
      <c r="S179" s="303"/>
      <c r="T179" s="303"/>
      <c r="U179" s="303"/>
      <c r="V179" s="303"/>
      <c r="W179" s="303"/>
      <c r="X179" s="303"/>
      <c r="Y179" s="303"/>
      <c r="Z179" s="303"/>
      <c r="AA179" s="303"/>
      <c r="AB179" s="303"/>
      <c r="AC179" s="303"/>
      <c r="AD179" s="303"/>
      <c r="AE179" s="303"/>
      <c r="AF179" s="303"/>
      <c r="AG179" s="303"/>
      <c r="AH179" s="303"/>
      <c r="AI179" s="303"/>
      <c r="AJ179" s="303"/>
      <c r="AK179" s="303"/>
      <c r="AL179" s="303"/>
      <c r="AM179" s="303"/>
      <c r="AN179" s="303"/>
      <c r="AO179" s="303"/>
      <c r="AP179" s="303"/>
      <c r="AQ179" s="303"/>
      <c r="AR179" s="303"/>
      <c r="AS179" s="303"/>
      <c r="AT179" s="303"/>
      <c r="AU179" s="303"/>
      <c r="AV179" s="303"/>
      <c r="AW179" s="303"/>
      <c r="AX179" s="303"/>
      <c r="AY179" s="303"/>
      <c r="AZ179" s="303"/>
      <c r="BA179" s="303"/>
      <c r="BB179" s="303"/>
      <c r="BC179" s="303"/>
      <c r="BD179" s="303"/>
      <c r="BE179" s="303"/>
      <c r="BF179" s="303"/>
      <c r="BG179" s="303"/>
      <c r="BH179" s="303"/>
      <c r="BI179" s="303"/>
      <c r="BJ179" s="303"/>
      <c r="BK179" s="303"/>
      <c r="BL179" s="303"/>
      <c r="BM179" s="303"/>
      <c r="BN179" s="303"/>
      <c r="BO179" s="303"/>
      <c r="BP179" s="303"/>
      <c r="BQ179" s="303"/>
      <c r="BR179" s="303"/>
      <c r="BS179" s="303"/>
      <c r="BT179" s="303"/>
      <c r="BU179" s="303"/>
      <c r="BV179" s="303"/>
      <c r="BW179" s="303"/>
      <c r="BX179" s="303"/>
      <c r="BY179" s="303"/>
      <c r="BZ179" s="303"/>
      <c r="CA179" s="303"/>
      <c r="CB179" s="303"/>
      <c r="CC179" s="303"/>
      <c r="CD179" s="303"/>
      <c r="CE179" s="303"/>
      <c r="CF179" s="303"/>
      <c r="CG179" s="303"/>
      <c r="CH179" s="303"/>
      <c r="CI179" s="303"/>
      <c r="CJ179" s="303"/>
      <c r="CK179" s="303"/>
      <c r="CL179" s="303"/>
      <c r="CM179" s="303"/>
      <c r="CN179" s="303"/>
      <c r="CO179" s="303"/>
      <c r="CP179" s="303"/>
      <c r="CQ179" s="303"/>
      <c r="CR179" s="303"/>
      <c r="CS179" s="303"/>
      <c r="CT179" s="303"/>
      <c r="CU179" s="303"/>
      <c r="CV179" s="303"/>
    </row>
    <row r="180" spans="1:100" s="273" customFormat="1" ht="19.5" hidden="1" customHeight="1">
      <c r="A180" s="292"/>
      <c r="B180" s="292"/>
      <c r="C180" s="292"/>
      <c r="D180" s="292"/>
      <c r="E180" s="292"/>
      <c r="F180" s="292"/>
      <c r="G180" s="292"/>
      <c r="H180" s="292"/>
      <c r="I180" s="284" t="e">
        <f>#REF!</f>
        <v>#REF!</v>
      </c>
      <c r="J180" s="1017" t="e">
        <f>#REF!</f>
        <v>#REF!</v>
      </c>
      <c r="K180" s="1017"/>
      <c r="L180" s="1017"/>
      <c r="M180" s="1017"/>
      <c r="N180" s="303"/>
      <c r="O180" s="303"/>
      <c r="P180" s="303"/>
      <c r="Q180" s="303"/>
      <c r="R180" s="303"/>
      <c r="S180" s="303"/>
      <c r="T180" s="303"/>
      <c r="U180" s="303"/>
      <c r="V180" s="303"/>
      <c r="W180" s="303"/>
      <c r="X180" s="303"/>
      <c r="Y180" s="303"/>
      <c r="Z180" s="303"/>
      <c r="AA180" s="303"/>
      <c r="AB180" s="303"/>
      <c r="AC180" s="303"/>
      <c r="AD180" s="303"/>
      <c r="AE180" s="303"/>
      <c r="AF180" s="303"/>
      <c r="AG180" s="303"/>
      <c r="AH180" s="303"/>
      <c r="AI180" s="303"/>
      <c r="AJ180" s="303"/>
      <c r="AK180" s="303"/>
      <c r="AL180" s="303"/>
      <c r="AM180" s="303"/>
      <c r="AN180" s="303"/>
      <c r="AO180" s="303"/>
      <c r="AP180" s="303"/>
      <c r="AQ180" s="303"/>
      <c r="AR180" s="303"/>
      <c r="AS180" s="303"/>
      <c r="AT180" s="303"/>
      <c r="AU180" s="303"/>
      <c r="AV180" s="303"/>
      <c r="AW180" s="303"/>
      <c r="AX180" s="303"/>
      <c r="AY180" s="303"/>
      <c r="AZ180" s="303"/>
      <c r="BA180" s="303"/>
      <c r="BB180" s="303"/>
      <c r="BC180" s="303"/>
      <c r="BD180" s="303"/>
      <c r="BE180" s="303"/>
      <c r="BF180" s="303"/>
      <c r="BG180" s="303"/>
      <c r="BH180" s="303"/>
      <c r="BI180" s="303"/>
      <c r="BJ180" s="303"/>
      <c r="BK180" s="303"/>
      <c r="BL180" s="303"/>
      <c r="BM180" s="303"/>
      <c r="BN180" s="303"/>
      <c r="BO180" s="303"/>
      <c r="BP180" s="303"/>
      <c r="BQ180" s="303"/>
      <c r="BR180" s="303"/>
      <c r="BS180" s="303"/>
      <c r="BT180" s="303"/>
      <c r="BU180" s="303"/>
      <c r="BV180" s="303"/>
      <c r="BW180" s="303"/>
      <c r="BX180" s="303"/>
      <c r="BY180" s="303"/>
      <c r="BZ180" s="303"/>
      <c r="CA180" s="303"/>
      <c r="CB180" s="303"/>
      <c r="CC180" s="303"/>
      <c r="CD180" s="303"/>
      <c r="CE180" s="303"/>
      <c r="CF180" s="303"/>
      <c r="CG180" s="303"/>
      <c r="CH180" s="303"/>
      <c r="CI180" s="303"/>
      <c r="CJ180" s="303"/>
      <c r="CK180" s="303"/>
      <c r="CL180" s="303"/>
      <c r="CM180" s="303"/>
      <c r="CN180" s="303"/>
      <c r="CO180" s="303"/>
      <c r="CP180" s="303"/>
      <c r="CQ180" s="303"/>
      <c r="CR180" s="303"/>
      <c r="CS180" s="303"/>
      <c r="CT180" s="303"/>
      <c r="CU180" s="303"/>
      <c r="CV180" s="303"/>
    </row>
    <row r="181" spans="1:100" s="264" customFormat="1">
      <c r="A181" s="296"/>
      <c r="B181" s="296"/>
      <c r="C181" s="296"/>
      <c r="D181" s="296"/>
      <c r="E181" s="296"/>
      <c r="F181" s="296"/>
      <c r="G181" s="296"/>
      <c r="H181" s="296"/>
      <c r="I181" s="297"/>
      <c r="J181" s="1018"/>
      <c r="K181" s="1018"/>
      <c r="L181" s="1018"/>
      <c r="M181" s="1018"/>
      <c r="N181" s="303"/>
      <c r="O181" s="303"/>
      <c r="P181" s="303"/>
      <c r="Q181" s="303"/>
      <c r="R181" s="303"/>
      <c r="S181" s="303"/>
      <c r="T181" s="303"/>
      <c r="U181" s="303"/>
      <c r="V181" s="303"/>
      <c r="W181" s="303"/>
      <c r="X181" s="303"/>
      <c r="Y181" s="303"/>
      <c r="Z181" s="303"/>
      <c r="AA181" s="303"/>
      <c r="AB181" s="303"/>
      <c r="AC181" s="303"/>
      <c r="AD181" s="303"/>
      <c r="AE181" s="303"/>
      <c r="AF181" s="303"/>
      <c r="AG181" s="303"/>
      <c r="AH181" s="303"/>
      <c r="AI181" s="303"/>
      <c r="AJ181" s="303"/>
      <c r="AK181" s="303"/>
      <c r="AL181" s="303"/>
      <c r="AM181" s="303"/>
      <c r="AN181" s="303"/>
      <c r="AO181" s="303"/>
      <c r="AP181" s="303"/>
      <c r="AQ181" s="303"/>
      <c r="AR181" s="303"/>
      <c r="AS181" s="303"/>
      <c r="AT181" s="303"/>
      <c r="AU181" s="303"/>
      <c r="AV181" s="303"/>
      <c r="AW181" s="303"/>
      <c r="AX181" s="303"/>
      <c r="AY181" s="303"/>
      <c r="AZ181" s="303"/>
      <c r="BA181" s="303"/>
      <c r="BB181" s="303"/>
      <c r="BC181" s="303"/>
      <c r="BD181" s="303"/>
      <c r="BE181" s="303"/>
      <c r="BF181" s="303"/>
      <c r="BG181" s="303"/>
      <c r="BH181" s="303"/>
      <c r="BI181" s="303"/>
      <c r="BJ181" s="303"/>
      <c r="BK181" s="303"/>
      <c r="BL181" s="303"/>
      <c r="BM181" s="303"/>
      <c r="BN181" s="303"/>
      <c r="BO181" s="303"/>
      <c r="BP181" s="303"/>
      <c r="BQ181" s="303"/>
      <c r="BR181" s="303"/>
      <c r="BS181" s="303"/>
      <c r="BT181" s="303"/>
      <c r="BU181" s="303"/>
      <c r="BV181" s="303"/>
      <c r="BW181" s="303"/>
      <c r="BX181" s="303"/>
      <c r="BY181" s="303"/>
      <c r="BZ181" s="303"/>
      <c r="CA181" s="303"/>
      <c r="CB181" s="303"/>
      <c r="CC181" s="303"/>
      <c r="CD181" s="303"/>
      <c r="CE181" s="303"/>
      <c r="CF181" s="303"/>
      <c r="CG181" s="303"/>
      <c r="CH181" s="303"/>
      <c r="CI181" s="303"/>
      <c r="CJ181" s="303"/>
      <c r="CK181" s="303"/>
      <c r="CL181" s="303"/>
      <c r="CM181" s="303"/>
      <c r="CN181" s="303"/>
      <c r="CO181" s="303"/>
      <c r="CP181" s="303"/>
      <c r="CQ181" s="303"/>
      <c r="CR181" s="303"/>
      <c r="CS181" s="303"/>
      <c r="CT181" s="303"/>
      <c r="CU181" s="303"/>
      <c r="CV181" s="303"/>
    </row>
    <row r="182" spans="1:100" s="264" customFormat="1">
      <c r="A182" s="269"/>
      <c r="B182" s="269"/>
      <c r="C182" s="269"/>
      <c r="D182" s="269"/>
      <c r="E182" s="269"/>
      <c r="F182" s="269"/>
      <c r="G182" s="269"/>
      <c r="H182" s="269"/>
      <c r="I182" s="398"/>
      <c r="J182" s="270"/>
      <c r="K182" s="270"/>
      <c r="L182" s="270"/>
      <c r="M182" s="270"/>
      <c r="N182" s="303"/>
      <c r="O182" s="303"/>
      <c r="P182" s="303"/>
      <c r="Q182" s="303"/>
      <c r="R182" s="303"/>
      <c r="S182" s="303"/>
      <c r="T182" s="303"/>
      <c r="U182" s="303"/>
      <c r="V182" s="303"/>
      <c r="W182" s="303"/>
      <c r="X182" s="303"/>
      <c r="Y182" s="303"/>
      <c r="Z182" s="303"/>
      <c r="AA182" s="303"/>
      <c r="AB182" s="303"/>
      <c r="AC182" s="303"/>
      <c r="AD182" s="303"/>
      <c r="AE182" s="303"/>
      <c r="AF182" s="303"/>
      <c r="AG182" s="303"/>
      <c r="AH182" s="303"/>
      <c r="AI182" s="303"/>
      <c r="AJ182" s="303"/>
      <c r="AK182" s="303"/>
      <c r="AL182" s="303"/>
      <c r="AM182" s="303"/>
      <c r="AN182" s="303"/>
      <c r="AO182" s="303"/>
      <c r="AP182" s="303"/>
      <c r="AQ182" s="303"/>
      <c r="AR182" s="303"/>
      <c r="AS182" s="303"/>
      <c r="AT182" s="303"/>
      <c r="AU182" s="303"/>
      <c r="AV182" s="303"/>
      <c r="AW182" s="303"/>
      <c r="AX182" s="303"/>
      <c r="AY182" s="303"/>
      <c r="AZ182" s="303"/>
      <c r="BA182" s="303"/>
      <c r="BB182" s="303"/>
      <c r="BC182" s="303"/>
      <c r="BD182" s="303"/>
      <c r="BE182" s="303"/>
      <c r="BF182" s="303"/>
      <c r="BG182" s="303"/>
      <c r="BH182" s="303"/>
      <c r="BI182" s="303"/>
      <c r="BJ182" s="303"/>
      <c r="BK182" s="303"/>
      <c r="BL182" s="303"/>
      <c r="BM182" s="303"/>
      <c r="BN182" s="303"/>
      <c r="BO182" s="303"/>
      <c r="BP182" s="303"/>
      <c r="BQ182" s="303"/>
      <c r="BR182" s="303"/>
      <c r="BS182" s="303"/>
      <c r="BT182" s="303"/>
      <c r="BU182" s="303"/>
      <c r="BV182" s="303"/>
      <c r="BW182" s="303"/>
      <c r="BX182" s="303"/>
      <c r="BY182" s="303"/>
      <c r="BZ182" s="303"/>
      <c r="CA182" s="303"/>
      <c r="CB182" s="303"/>
      <c r="CC182" s="303"/>
      <c r="CD182" s="303"/>
      <c r="CE182" s="303"/>
      <c r="CF182" s="303"/>
      <c r="CG182" s="303"/>
      <c r="CH182" s="303"/>
      <c r="CI182" s="303"/>
      <c r="CJ182" s="303"/>
      <c r="CK182" s="303"/>
      <c r="CL182" s="303"/>
      <c r="CM182" s="303"/>
      <c r="CN182" s="303"/>
      <c r="CO182" s="303"/>
      <c r="CP182" s="303"/>
      <c r="CQ182" s="303"/>
      <c r="CR182" s="303"/>
      <c r="CS182" s="303"/>
      <c r="CT182" s="303"/>
      <c r="CU182" s="303"/>
      <c r="CV182" s="303"/>
    </row>
    <row r="183" spans="1:100" s="264" customFormat="1">
      <c r="A183" s="269"/>
      <c r="B183" s="269"/>
      <c r="C183" s="269"/>
      <c r="D183" s="269"/>
      <c r="E183" s="269"/>
      <c r="F183" s="269"/>
      <c r="G183" s="269"/>
      <c r="H183" s="269"/>
      <c r="I183" s="398"/>
      <c r="J183" s="270"/>
      <c r="K183" s="270"/>
      <c r="L183" s="270"/>
      <c r="M183" s="270"/>
      <c r="N183" s="303"/>
      <c r="O183" s="303"/>
      <c r="P183" s="303"/>
      <c r="Q183" s="303"/>
      <c r="R183" s="303"/>
      <c r="S183" s="303"/>
      <c r="T183" s="303"/>
      <c r="U183" s="303"/>
      <c r="V183" s="303"/>
      <c r="W183" s="303"/>
      <c r="X183" s="303"/>
      <c r="Y183" s="303"/>
      <c r="Z183" s="303"/>
      <c r="AA183" s="303"/>
      <c r="AB183" s="303"/>
      <c r="AC183" s="303"/>
      <c r="AD183" s="303"/>
      <c r="AE183" s="303"/>
      <c r="AF183" s="303"/>
      <c r="AG183" s="303"/>
      <c r="AH183" s="303"/>
      <c r="AI183" s="303"/>
      <c r="AJ183" s="303"/>
      <c r="AK183" s="303"/>
      <c r="AL183" s="303"/>
      <c r="AM183" s="303"/>
      <c r="AN183" s="303"/>
      <c r="AO183" s="303"/>
      <c r="AP183" s="303"/>
      <c r="AQ183" s="303"/>
      <c r="AR183" s="303"/>
      <c r="AS183" s="303"/>
      <c r="AT183" s="303"/>
      <c r="AU183" s="303"/>
      <c r="AV183" s="303"/>
      <c r="AW183" s="303"/>
      <c r="AX183" s="303"/>
      <c r="AY183" s="303"/>
      <c r="AZ183" s="303"/>
      <c r="BA183" s="303"/>
      <c r="BB183" s="303"/>
      <c r="BC183" s="303"/>
      <c r="BD183" s="303"/>
      <c r="BE183" s="303"/>
      <c r="BF183" s="303"/>
      <c r="BG183" s="303"/>
      <c r="BH183" s="303"/>
      <c r="BI183" s="303"/>
      <c r="BJ183" s="303"/>
      <c r="BK183" s="303"/>
      <c r="BL183" s="303"/>
      <c r="BM183" s="303"/>
      <c r="BN183" s="303"/>
      <c r="BO183" s="303"/>
      <c r="BP183" s="303"/>
      <c r="BQ183" s="303"/>
      <c r="BR183" s="303"/>
      <c r="BS183" s="303"/>
      <c r="BT183" s="303"/>
      <c r="BU183" s="303"/>
      <c r="BV183" s="303"/>
      <c r="BW183" s="303"/>
      <c r="BX183" s="303"/>
      <c r="BY183" s="303"/>
      <c r="BZ183" s="303"/>
      <c r="CA183" s="303"/>
      <c r="CB183" s="303"/>
      <c r="CC183" s="303"/>
      <c r="CD183" s="303"/>
      <c r="CE183" s="303"/>
      <c r="CF183" s="303"/>
      <c r="CG183" s="303"/>
      <c r="CH183" s="303"/>
      <c r="CI183" s="303"/>
      <c r="CJ183" s="303"/>
      <c r="CK183" s="303"/>
      <c r="CL183" s="303"/>
      <c r="CM183" s="303"/>
      <c r="CN183" s="303"/>
      <c r="CO183" s="303"/>
      <c r="CP183" s="303"/>
      <c r="CQ183" s="303"/>
      <c r="CR183" s="303"/>
      <c r="CS183" s="303"/>
      <c r="CT183" s="303"/>
      <c r="CU183" s="303"/>
      <c r="CV183" s="303"/>
    </row>
  </sheetData>
  <sheetProtection password="CCC7" sheet="1" objects="1" scenarios="1" formatColumns="0" formatRows="0" selectLockedCells="1"/>
  <customSheetViews>
    <customSheetView guid="{85C35A94-6604-4819-B993-593EFE526A1E}" showPageBreaks="1" printArea="1" hiddenRows="1" hiddenColumns="1" view="pageBreakPreview" topLeftCell="A4">
      <selection activeCell="A18" sqref="A18:I18"/>
      <pageMargins left="0.7" right="0.7" top="0.75" bottom="0.75" header="0.3" footer="0.3"/>
      <pageSetup paperSize="9" scale="57" orientation="landscape" r:id="rId1"/>
    </customSheetView>
    <customSheetView guid="{A4F9CA79-D3DE-43F5-9CDC-F14C42FDD954}" showPageBreaks="1" printArea="1" hiddenRows="1" hiddenColumns="1" view="pageBreakPreview" topLeftCell="A4">
      <selection activeCell="A18" sqref="A18:I18"/>
      <pageMargins left="0.7" right="0.7" top="0.75" bottom="0.75" header="0.3" footer="0.3"/>
      <pageSetup paperSize="9" scale="57" orientation="landscape" r:id="rId2"/>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3"/>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4"/>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5"/>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6"/>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7"/>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8"/>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9"/>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10"/>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11"/>
    </customSheetView>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12"/>
    </customSheetView>
    <customSheetView guid="{267FF044-3C5D-4FEC-AC00-A7E30583F8BB}" showPageBreaks="1" printArea="1" hiddenRows="1" hiddenColumns="1" view="pageBreakPreview" topLeftCell="A4">
      <selection activeCell="A18" sqref="A18:I18"/>
      <pageMargins left="0.7" right="0.7" top="0.75" bottom="0.75" header="0.3" footer="0.3"/>
      <pageSetup paperSize="9" scale="57"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4" zoomScaleNormal="70" zoomScaleSheetLayoutView="100" workbookViewId="0">
      <selection activeCell="G15" sqref="G15"/>
    </sheetView>
  </sheetViews>
  <sheetFormatPr defaultColWidth="9.109375" defaultRowHeight="14.4"/>
  <cols>
    <col min="1" max="1" width="4.88671875" style="163" customWidth="1"/>
    <col min="2" max="2" width="5" style="163" customWidth="1"/>
    <col min="3" max="3" width="21.109375" style="163" customWidth="1"/>
    <col min="4" max="4" width="18.44140625" style="163" customWidth="1"/>
    <col min="5" max="5" width="32.33203125" style="163" customWidth="1"/>
    <col min="6" max="6" width="13" style="163" customWidth="1"/>
    <col min="7" max="7" width="19.5546875" style="163" customWidth="1"/>
    <col min="8" max="8" width="23.6640625" style="150" hidden="1" customWidth="1"/>
    <col min="9" max="9" width="18" style="151" hidden="1" customWidth="1"/>
    <col min="10" max="10" width="16.88671875" style="152" hidden="1" customWidth="1"/>
    <col min="11" max="11" width="14.5546875" style="152" hidden="1" customWidth="1"/>
    <col min="12" max="12" width="18.5546875" style="152" hidden="1" customWidth="1"/>
    <col min="13" max="13" width="16.33203125" style="152" customWidth="1"/>
    <col min="14" max="14" width="39.6640625" style="152" customWidth="1"/>
    <col min="15" max="15" width="24.33203125" style="152" customWidth="1"/>
    <col min="16" max="17" width="16.33203125" style="152" customWidth="1"/>
    <col min="18" max="19" width="10.33203125" style="153" customWidth="1"/>
    <col min="20" max="20" width="9.109375" style="153" customWidth="1"/>
    <col min="21" max="21" width="9.109375" style="154" customWidth="1"/>
    <col min="22" max="23" width="9.109375" style="154"/>
    <col min="24" max="25" width="9.109375" style="155"/>
    <col min="26" max="16384" width="9.109375" style="156"/>
  </cols>
  <sheetData>
    <row r="1" spans="1:25" s="148" customFormat="1" ht="39.9" customHeight="1">
      <c r="A1" s="1057"/>
      <c r="B1" s="1057"/>
      <c r="C1" s="1057"/>
      <c r="D1" s="1057"/>
      <c r="E1" s="1057"/>
      <c r="F1" s="1057"/>
      <c r="G1" s="1057"/>
      <c r="H1" s="143"/>
      <c r="I1" s="144"/>
      <c r="J1" s="145"/>
      <c r="K1" s="145"/>
      <c r="L1" s="145"/>
      <c r="M1" s="145"/>
      <c r="N1" s="145"/>
      <c r="O1" s="145"/>
      <c r="P1" s="145"/>
      <c r="Q1" s="145"/>
      <c r="R1" s="145"/>
      <c r="S1" s="145"/>
      <c r="T1" s="145"/>
      <c r="U1" s="146"/>
      <c r="V1" s="146"/>
      <c r="W1" s="146"/>
      <c r="X1" s="147"/>
      <c r="Y1" s="147"/>
    </row>
    <row r="2" spans="1:25" ht="18" customHeight="1">
      <c r="A2" s="112" t="str">
        <f>Cover!B3</f>
        <v xml:space="preserve">SPEC. NO.: 5002002164/TRANSFORMER/DOM/A04-CC CS -5	</v>
      </c>
      <c r="B2" s="112"/>
      <c r="C2" s="113"/>
      <c r="D2" s="149"/>
      <c r="E2" s="149"/>
      <c r="F2" s="149"/>
      <c r="G2" s="115" t="s">
        <v>165</v>
      </c>
    </row>
    <row r="3" spans="1:25" ht="12.75" customHeight="1">
      <c r="A3" s="116"/>
      <c r="B3" s="116"/>
      <c r="C3" s="117"/>
      <c r="D3" s="138"/>
      <c r="E3" s="138"/>
      <c r="F3" s="138"/>
      <c r="G3" s="118"/>
    </row>
    <row r="4" spans="1:25" ht="18.899999999999999" customHeight="1">
      <c r="A4" s="1058" t="s">
        <v>166</v>
      </c>
      <c r="B4" s="1058"/>
      <c r="C4" s="1058"/>
      <c r="D4" s="1058"/>
      <c r="E4" s="1058"/>
      <c r="F4" s="1058"/>
      <c r="G4" s="1058"/>
    </row>
    <row r="5" spans="1:25" ht="21" customHeight="1">
      <c r="A5" s="157" t="s">
        <v>1</v>
      </c>
      <c r="B5" s="157"/>
      <c r="C5" s="158"/>
      <c r="D5" s="158"/>
      <c r="E5" s="158"/>
      <c r="F5" s="158"/>
      <c r="G5" s="158"/>
    </row>
    <row r="6" spans="1:25" ht="21" customHeight="1">
      <c r="A6" s="27" t="s">
        <v>2</v>
      </c>
      <c r="B6" s="27"/>
      <c r="C6" s="158"/>
      <c r="D6" s="158"/>
      <c r="E6" s="158"/>
      <c r="F6" s="158"/>
      <c r="G6" s="158"/>
      <c r="I6" s="607" t="s">
        <v>232</v>
      </c>
      <c r="J6" s="705">
        <f>'Sch-1'!N70</f>
        <v>0</v>
      </c>
      <c r="K6" s="606"/>
      <c r="L6" s="440"/>
    </row>
    <row r="7" spans="1:25" ht="21" customHeight="1">
      <c r="A7" s="27" t="s">
        <v>3</v>
      </c>
      <c r="B7" s="27"/>
      <c r="C7" s="158"/>
      <c r="D7" s="158"/>
      <c r="E7" s="158"/>
      <c r="F7" s="158"/>
      <c r="G7" s="158"/>
      <c r="I7" s="607" t="s">
        <v>234</v>
      </c>
      <c r="J7" s="705">
        <f>'Sch-2'!J70</f>
        <v>0</v>
      </c>
      <c r="K7" s="606"/>
    </row>
    <row r="8" spans="1:25" ht="21" customHeight="1">
      <c r="A8" s="27" t="s">
        <v>4</v>
      </c>
      <c r="B8" s="27"/>
      <c r="C8" s="158"/>
      <c r="D8" s="158"/>
      <c r="E8" s="158"/>
      <c r="F8" s="158"/>
      <c r="G8" s="158"/>
      <c r="I8" s="607" t="s">
        <v>235</v>
      </c>
      <c r="J8" s="705">
        <f>'Sch-3'!P34</f>
        <v>0</v>
      </c>
      <c r="K8" s="606"/>
    </row>
    <row r="9" spans="1:25" ht="21" customHeight="1">
      <c r="A9" s="27" t="s">
        <v>167</v>
      </c>
      <c r="B9" s="27"/>
      <c r="C9" s="158"/>
      <c r="D9" s="158"/>
      <c r="E9" s="158"/>
      <c r="F9" s="158"/>
      <c r="G9" s="158"/>
      <c r="I9" s="608" t="s">
        <v>195</v>
      </c>
      <c r="J9" s="706">
        <f>J6+J7+J8</f>
        <v>0</v>
      </c>
      <c r="K9" s="606"/>
    </row>
    <row r="10" spans="1:25" ht="21" customHeight="1">
      <c r="A10" s="27" t="s">
        <v>6</v>
      </c>
      <c r="B10" s="27"/>
      <c r="C10" s="158"/>
      <c r="D10" s="158"/>
      <c r="E10" s="158"/>
      <c r="F10" s="158"/>
      <c r="G10" s="158"/>
      <c r="J10" s="439"/>
    </row>
    <row r="11" spans="1:25" ht="14.25" customHeight="1">
      <c r="A11" s="158"/>
      <c r="B11" s="158"/>
      <c r="C11" s="158"/>
      <c r="D11" s="158"/>
      <c r="E11" s="158"/>
      <c r="F11" s="158"/>
      <c r="G11" s="158"/>
    </row>
    <row r="12" spans="1:25" ht="68.25" customHeight="1">
      <c r="A12" s="159" t="s">
        <v>168</v>
      </c>
      <c r="B12" s="522"/>
      <c r="C12" s="1059" t="str">
        <f>Cover!$B$2</f>
        <v>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v>
      </c>
      <c r="D12" s="1059"/>
      <c r="E12" s="1059"/>
      <c r="F12" s="1059"/>
      <c r="G12" s="1059"/>
      <c r="J12" s="440"/>
    </row>
    <row r="13" spans="1:25" ht="21" customHeight="1" thickBot="1">
      <c r="A13" s="160" t="s">
        <v>169</v>
      </c>
      <c r="B13" s="160"/>
      <c r="C13" s="161"/>
      <c r="D13" s="160"/>
      <c r="E13" s="160"/>
      <c r="F13" s="160"/>
      <c r="G13" s="160"/>
      <c r="H13" s="436"/>
      <c r="K13" s="169"/>
      <c r="L13" s="169"/>
      <c r="M13" s="169"/>
    </row>
    <row r="14" spans="1:25" ht="41.25" customHeight="1" thickBot="1">
      <c r="A14" s="1060" t="s">
        <v>170</v>
      </c>
      <c r="B14" s="1060"/>
      <c r="C14" s="1060"/>
      <c r="D14" s="1060"/>
      <c r="E14" s="1060"/>
      <c r="F14" s="1060"/>
      <c r="G14" s="1060"/>
      <c r="H14" s="615" t="s">
        <v>339</v>
      </c>
      <c r="I14" s="615" t="s">
        <v>340</v>
      </c>
      <c r="J14" s="616" t="s">
        <v>341</v>
      </c>
      <c r="K14" s="169"/>
      <c r="L14" s="169"/>
      <c r="M14" s="169"/>
      <c r="N14" s="162"/>
    </row>
    <row r="15" spans="1:25" ht="56.25" customHeight="1">
      <c r="B15" s="164">
        <v>1</v>
      </c>
      <c r="C15" s="1064" t="s">
        <v>332</v>
      </c>
      <c r="D15" s="1062"/>
      <c r="E15" s="1062"/>
      <c r="F15" s="1063"/>
      <c r="G15" s="165"/>
      <c r="H15" s="678">
        <f>IF(J6=0,0,(G15/J9)*J6)</f>
        <v>0</v>
      </c>
      <c r="I15" s="679">
        <f>IF(J7=0,0,(G15/J9)*J7)</f>
        <v>0</v>
      </c>
      <c r="J15" s="678">
        <f>IF(J8,(G15/J9)*J8,0)</f>
        <v>0</v>
      </c>
      <c r="K15" s="169"/>
      <c r="L15" s="169"/>
      <c r="M15" s="169"/>
    </row>
    <row r="16" spans="1:25" ht="55.5" customHeight="1">
      <c r="B16" s="164">
        <v>2</v>
      </c>
      <c r="C16" s="1061" t="s">
        <v>518</v>
      </c>
      <c r="D16" s="1062"/>
      <c r="E16" s="1062"/>
      <c r="F16" s="1063"/>
      <c r="G16" s="166"/>
      <c r="H16" s="680">
        <f>G16*J6</f>
        <v>0</v>
      </c>
      <c r="I16" s="681">
        <f>G16*J7</f>
        <v>0</v>
      </c>
      <c r="J16" s="680">
        <f>G16*J8</f>
        <v>0</v>
      </c>
      <c r="K16" s="169"/>
      <c r="L16" s="169"/>
      <c r="M16" s="169"/>
    </row>
    <row r="17" spans="1:25" s="167" customFormat="1" ht="54.75" customHeight="1" thickBot="1">
      <c r="B17" s="168">
        <v>3</v>
      </c>
      <c r="C17" s="1054" t="s">
        <v>171</v>
      </c>
      <c r="D17" s="1055"/>
      <c r="E17" s="1055"/>
      <c r="F17" s="1056"/>
      <c r="G17" s="433"/>
      <c r="H17" s="680"/>
      <c r="I17" s="680"/>
      <c r="J17" s="680"/>
      <c r="K17" s="169"/>
      <c r="L17" s="169"/>
      <c r="M17" s="169"/>
      <c r="N17" s="169"/>
      <c r="O17" s="169"/>
      <c r="P17" s="169"/>
      <c r="Q17" s="169"/>
      <c r="R17" s="170"/>
      <c r="S17" s="170"/>
      <c r="T17" s="170"/>
      <c r="U17" s="171"/>
      <c r="V17" s="171"/>
      <c r="W17" s="171"/>
      <c r="X17" s="172"/>
      <c r="Y17" s="172"/>
    </row>
    <row r="18" spans="1:25" s="167" customFormat="1" ht="21" customHeight="1" thickBot="1">
      <c r="B18" s="173"/>
      <c r="C18" s="1050" t="s">
        <v>333</v>
      </c>
      <c r="D18" s="1051"/>
      <c r="E18" s="1051"/>
      <c r="F18" s="174" t="s">
        <v>172</v>
      </c>
      <c r="G18" s="434"/>
      <c r="H18" s="682">
        <f>G18</f>
        <v>0</v>
      </c>
      <c r="I18" s="683"/>
      <c r="J18" s="680"/>
      <c r="K18" s="169"/>
      <c r="L18" s="169"/>
      <c r="M18" s="169"/>
      <c r="N18" s="176"/>
      <c r="O18" s="175"/>
      <c r="P18" s="169"/>
      <c r="Q18" s="169"/>
      <c r="R18" s="170"/>
      <c r="S18" s="170"/>
      <c r="T18" s="170"/>
      <c r="U18" s="171"/>
      <c r="V18" s="171"/>
      <c r="W18" s="171"/>
      <c r="X18" s="172"/>
      <c r="Y18" s="172"/>
    </row>
    <row r="19" spans="1:25" s="167" customFormat="1" ht="33" customHeight="1" thickBot="1">
      <c r="B19" s="173"/>
      <c r="C19" s="1043" t="s">
        <v>358</v>
      </c>
      <c r="D19" s="1044"/>
      <c r="E19" s="1044"/>
      <c r="F19" s="174" t="s">
        <v>172</v>
      </c>
      <c r="G19" s="434"/>
      <c r="H19" s="684"/>
      <c r="I19" s="682">
        <f>G19</f>
        <v>0</v>
      </c>
      <c r="J19" s="685"/>
      <c r="K19" s="169"/>
      <c r="L19" s="169"/>
      <c r="M19" s="169"/>
      <c r="N19" s="176"/>
      <c r="O19" s="175"/>
      <c r="P19" s="169"/>
      <c r="Q19" s="169"/>
      <c r="R19" s="170"/>
      <c r="S19" s="170"/>
      <c r="T19" s="170"/>
      <c r="U19" s="171"/>
      <c r="V19" s="171"/>
      <c r="W19" s="171"/>
      <c r="X19" s="172"/>
      <c r="Y19" s="172"/>
    </row>
    <row r="20" spans="1:25" s="167" customFormat="1" ht="21" customHeight="1" thickBot="1">
      <c r="B20" s="173"/>
      <c r="C20" s="1050" t="s">
        <v>334</v>
      </c>
      <c r="D20" s="1051"/>
      <c r="E20" s="1051"/>
      <c r="F20" s="174" t="s">
        <v>172</v>
      </c>
      <c r="G20" s="434"/>
      <c r="H20" s="680"/>
      <c r="I20" s="679"/>
      <c r="J20" s="682">
        <f>G20</f>
        <v>0</v>
      </c>
      <c r="K20" s="169"/>
      <c r="L20" s="169"/>
      <c r="M20" s="169"/>
      <c r="N20" s="176"/>
      <c r="O20" s="175"/>
      <c r="P20" s="169"/>
      <c r="Q20" s="169"/>
      <c r="R20" s="170"/>
      <c r="S20" s="170"/>
      <c r="T20" s="170"/>
      <c r="U20" s="171"/>
      <c r="V20" s="171"/>
      <c r="W20" s="171"/>
      <c r="X20" s="172"/>
      <c r="Y20" s="172"/>
    </row>
    <row r="21" spans="1:25" s="167" customFormat="1" ht="21" customHeight="1">
      <c r="B21" s="173"/>
      <c r="C21" s="1050" t="s">
        <v>335</v>
      </c>
      <c r="D21" s="1051"/>
      <c r="E21" s="1051"/>
      <c r="F21" s="174" t="s">
        <v>172</v>
      </c>
      <c r="G21" s="441"/>
      <c r="H21" s="680"/>
      <c r="I21" s="681"/>
      <c r="J21" s="678"/>
      <c r="K21" s="169"/>
      <c r="L21" s="169"/>
      <c r="M21" s="169"/>
      <c r="N21" s="176"/>
      <c r="O21" s="175"/>
      <c r="P21" s="169"/>
      <c r="Q21" s="169"/>
      <c r="R21" s="170"/>
      <c r="S21" s="170"/>
      <c r="T21" s="170"/>
      <c r="U21" s="171"/>
      <c r="V21" s="171"/>
      <c r="W21" s="171"/>
      <c r="X21" s="172"/>
      <c r="Y21" s="172"/>
    </row>
    <row r="22" spans="1:25" s="167" customFormat="1" ht="21" customHeight="1">
      <c r="B22" s="177"/>
      <c r="C22" s="1050" t="s">
        <v>173</v>
      </c>
      <c r="D22" s="1051"/>
      <c r="E22" s="1051"/>
      <c r="F22" s="178" t="s">
        <v>172</v>
      </c>
      <c r="G22" s="441"/>
      <c r="H22" s="680"/>
      <c r="I22" s="681"/>
      <c r="J22" s="680"/>
      <c r="K22" s="169"/>
      <c r="L22" s="169"/>
      <c r="M22" s="169"/>
      <c r="N22" s="176"/>
      <c r="O22" s="175"/>
      <c r="P22" s="169"/>
      <c r="Q22" s="169"/>
      <c r="R22" s="170"/>
      <c r="S22" s="170"/>
      <c r="T22" s="170"/>
      <c r="U22" s="171"/>
      <c r="V22" s="171"/>
      <c r="W22" s="171"/>
      <c r="X22" s="172"/>
      <c r="Y22" s="172"/>
    </row>
    <row r="23" spans="1:25" s="167" customFormat="1" ht="54.9" customHeight="1" thickBot="1">
      <c r="B23" s="168">
        <v>4</v>
      </c>
      <c r="C23" s="1039" t="s">
        <v>519</v>
      </c>
      <c r="D23" s="1040"/>
      <c r="E23" s="1040"/>
      <c r="F23" s="1041"/>
      <c r="G23" s="433"/>
      <c r="H23" s="686"/>
      <c r="I23" s="681"/>
      <c r="J23" s="680"/>
      <c r="K23" s="169"/>
      <c r="L23" s="169"/>
      <c r="M23" s="169"/>
      <c r="N23" s="169"/>
      <c r="O23" s="169"/>
      <c r="P23" s="169"/>
      <c r="Q23" s="169"/>
      <c r="R23" s="170"/>
      <c r="S23" s="170"/>
      <c r="T23" s="170"/>
      <c r="U23" s="171"/>
      <c r="V23" s="171"/>
      <c r="W23" s="171"/>
      <c r="X23" s="172"/>
      <c r="Y23" s="172"/>
    </row>
    <row r="24" spans="1:25" s="167" customFormat="1" ht="21" customHeight="1" thickBot="1">
      <c r="A24" s="179"/>
      <c r="B24" s="173"/>
      <c r="C24" s="1050" t="s">
        <v>333</v>
      </c>
      <c r="D24" s="1051"/>
      <c r="E24" s="1051"/>
      <c r="F24" s="174" t="s">
        <v>174</v>
      </c>
      <c r="G24" s="435"/>
      <c r="H24" s="687">
        <f>G24*J6</f>
        <v>0</v>
      </c>
      <c r="I24" s="683"/>
      <c r="J24" s="680"/>
      <c r="K24" s="169"/>
      <c r="L24" s="169"/>
      <c r="M24" s="169"/>
      <c r="N24" s="169"/>
      <c r="O24" s="169"/>
      <c r="P24" s="169"/>
      <c r="Q24" s="169"/>
      <c r="R24" s="170"/>
      <c r="S24" s="170"/>
      <c r="T24" s="170"/>
      <c r="U24" s="171"/>
      <c r="V24" s="171"/>
      <c r="W24" s="171"/>
      <c r="X24" s="172"/>
      <c r="Y24" s="172"/>
    </row>
    <row r="25" spans="1:25" s="167" customFormat="1" ht="33.75" customHeight="1" thickBot="1">
      <c r="A25" s="179"/>
      <c r="B25" s="173"/>
      <c r="C25" s="1045" t="s">
        <v>358</v>
      </c>
      <c r="D25" s="1046"/>
      <c r="E25" s="1046"/>
      <c r="F25" s="174" t="s">
        <v>174</v>
      </c>
      <c r="G25" s="435"/>
      <c r="H25" s="688"/>
      <c r="I25" s="682">
        <f>G25*J7</f>
        <v>0</v>
      </c>
      <c r="J25" s="685"/>
      <c r="K25" s="169"/>
      <c r="L25" s="169"/>
      <c r="M25" s="169"/>
      <c r="N25" s="169"/>
      <c r="O25" s="169"/>
      <c r="P25" s="169"/>
      <c r="Q25" s="169"/>
      <c r="R25" s="170"/>
      <c r="S25" s="170"/>
      <c r="T25" s="170"/>
      <c r="U25" s="171"/>
      <c r="V25" s="171"/>
      <c r="W25" s="171"/>
      <c r="X25" s="172"/>
      <c r="Y25" s="172"/>
    </row>
    <row r="26" spans="1:25" s="167" customFormat="1" ht="21" customHeight="1" thickBot="1">
      <c r="A26" s="179"/>
      <c r="B26" s="173"/>
      <c r="C26" s="1050" t="s">
        <v>334</v>
      </c>
      <c r="D26" s="1051"/>
      <c r="E26" s="1051"/>
      <c r="F26" s="174" t="s">
        <v>174</v>
      </c>
      <c r="G26" s="435"/>
      <c r="H26" s="686"/>
      <c r="I26" s="679"/>
      <c r="J26" s="682">
        <f>G26*J8</f>
        <v>0</v>
      </c>
      <c r="K26" s="169"/>
      <c r="L26" s="169"/>
      <c r="M26" s="169"/>
      <c r="N26" s="169"/>
      <c r="O26" s="169"/>
      <c r="P26" s="169"/>
      <c r="Q26" s="169"/>
      <c r="R26" s="170"/>
      <c r="S26" s="170"/>
      <c r="T26" s="170"/>
      <c r="U26" s="171"/>
      <c r="V26" s="171"/>
      <c r="W26" s="171"/>
      <c r="X26" s="172"/>
      <c r="Y26" s="172"/>
    </row>
    <row r="27" spans="1:25" s="167" customFormat="1" ht="21" customHeight="1">
      <c r="A27" s="179"/>
      <c r="B27" s="173"/>
      <c r="C27" s="1050" t="s">
        <v>335</v>
      </c>
      <c r="D27" s="1051"/>
      <c r="E27" s="1051"/>
      <c r="F27" s="174" t="s">
        <v>174</v>
      </c>
      <c r="G27" s="442"/>
      <c r="H27" s="686"/>
      <c r="I27" s="681"/>
      <c r="J27" s="678"/>
      <c r="K27" s="169"/>
      <c r="L27" s="169"/>
      <c r="M27" s="169"/>
      <c r="N27" s="169"/>
      <c r="O27" s="169"/>
      <c r="P27" s="169"/>
      <c r="Q27" s="169"/>
      <c r="R27" s="170"/>
      <c r="S27" s="170"/>
      <c r="T27" s="170"/>
      <c r="U27" s="171"/>
      <c r="V27" s="171"/>
      <c r="W27" s="171"/>
      <c r="X27" s="172"/>
      <c r="Y27" s="172"/>
    </row>
    <row r="28" spans="1:25" s="167" customFormat="1" ht="21" customHeight="1">
      <c r="A28" s="179"/>
      <c r="B28" s="177"/>
      <c r="C28" s="1052" t="s">
        <v>173</v>
      </c>
      <c r="D28" s="1053"/>
      <c r="E28" s="1053"/>
      <c r="F28" s="178" t="s">
        <v>174</v>
      </c>
      <c r="G28" s="442"/>
      <c r="H28" s="686"/>
      <c r="I28" s="681"/>
      <c r="J28" s="680"/>
      <c r="K28" s="169"/>
      <c r="L28" s="169"/>
      <c r="M28" s="169"/>
      <c r="N28" s="169"/>
      <c r="O28" s="169"/>
      <c r="P28" s="169"/>
      <c r="Q28" s="169"/>
      <c r="R28" s="170"/>
      <c r="S28" s="170"/>
      <c r="T28" s="170"/>
      <c r="U28" s="171"/>
      <c r="V28" s="171"/>
      <c r="W28" s="171"/>
      <c r="X28" s="172"/>
      <c r="Y28" s="172"/>
    </row>
    <row r="29" spans="1:25" s="167" customFormat="1" ht="15.6" hidden="1">
      <c r="A29" s="179"/>
      <c r="B29" s="180"/>
      <c r="C29" s="1037" t="s">
        <v>175</v>
      </c>
      <c r="D29" s="1038"/>
      <c r="E29" s="1038"/>
      <c r="F29" s="1038"/>
      <c r="G29" s="1038"/>
      <c r="H29" s="689"/>
      <c r="I29" s="689"/>
      <c r="J29" s="689"/>
      <c r="K29" s="169"/>
      <c r="L29" s="169"/>
      <c r="M29" s="169"/>
      <c r="N29" s="169"/>
      <c r="O29" s="169"/>
      <c r="P29" s="169"/>
      <c r="Q29" s="169"/>
      <c r="R29" s="170"/>
      <c r="S29" s="170"/>
      <c r="T29" s="170"/>
      <c r="U29" s="171"/>
      <c r="V29" s="171"/>
      <c r="W29" s="171"/>
      <c r="X29" s="172"/>
      <c r="Y29" s="172"/>
    </row>
    <row r="30" spans="1:25" s="167" customFormat="1" ht="48.75" hidden="1" customHeight="1">
      <c r="A30" s="179"/>
      <c r="B30" s="181">
        <v>5</v>
      </c>
      <c r="C30" s="1047" t="s">
        <v>176</v>
      </c>
      <c r="D30" s="1047"/>
      <c r="E30" s="1047"/>
      <c r="F30" s="1047"/>
      <c r="G30" s="1047"/>
      <c r="H30" s="690"/>
      <c r="I30" s="690"/>
      <c r="J30" s="690"/>
      <c r="K30" s="169"/>
      <c r="L30" s="169"/>
      <c r="M30" s="169"/>
      <c r="N30" s="169"/>
      <c r="O30" s="169"/>
      <c r="P30" s="169"/>
      <c r="Q30" s="169"/>
      <c r="R30" s="170"/>
      <c r="S30" s="170"/>
      <c r="T30" s="170"/>
      <c r="U30" s="171"/>
      <c r="V30" s="171"/>
      <c r="W30" s="171"/>
      <c r="X30" s="172"/>
      <c r="Y30" s="172"/>
    </row>
    <row r="31" spans="1:25" s="167" customFormat="1" ht="48.75" hidden="1" customHeight="1">
      <c r="A31" s="179"/>
      <c r="B31" s="1048"/>
      <c r="C31" s="1048"/>
      <c r="D31" s="1048"/>
      <c r="E31" s="1048"/>
      <c r="F31" s="1048"/>
      <c r="G31" s="1048"/>
      <c r="H31" s="691">
        <f>SUM(H15:H28)</f>
        <v>0</v>
      </c>
      <c r="I31" s="691">
        <f>SUM(I15:I28)</f>
        <v>0</v>
      </c>
      <c r="J31" s="691">
        <f>SUM(J15:J28)</f>
        <v>0</v>
      </c>
      <c r="K31" s="169">
        <f>SUM(K15:K28)</f>
        <v>0</v>
      </c>
      <c r="L31" s="169">
        <f>SUM(L15:L28)</f>
        <v>0</v>
      </c>
      <c r="M31" s="169"/>
      <c r="N31" s="169"/>
      <c r="O31" s="169"/>
      <c r="P31" s="169"/>
      <c r="Q31" s="169"/>
      <c r="R31" s="170"/>
      <c r="S31" s="170"/>
      <c r="T31" s="170"/>
      <c r="U31" s="171"/>
      <c r="V31" s="171"/>
      <c r="W31" s="171"/>
      <c r="X31" s="172"/>
      <c r="Y31" s="172"/>
    </row>
    <row r="32" spans="1:25" s="167" customFormat="1" ht="48.75" hidden="1" customHeight="1">
      <c r="A32" s="179"/>
      <c r="B32" s="182"/>
      <c r="C32" s="1047" t="s">
        <v>177</v>
      </c>
      <c r="D32" s="1049"/>
      <c r="E32" s="1049"/>
      <c r="F32" s="1049"/>
      <c r="G32" s="1049"/>
      <c r="H32" s="692" t="e">
        <f>(1-(H31/I2))</f>
        <v>#DIV/0!</v>
      </c>
      <c r="I32" s="692" t="e">
        <f>(1-(I31/I3))</f>
        <v>#DIV/0!</v>
      </c>
      <c r="J32" s="693" t="e">
        <f>1-(J31/I4)</f>
        <v>#DIV/0!</v>
      </c>
      <c r="K32" s="169" t="e">
        <f>1-(K31/I5)</f>
        <v>#DIV/0!</v>
      </c>
      <c r="L32" s="169" t="e">
        <f>1-(L31/#REF!)</f>
        <v>#REF!</v>
      </c>
      <c r="M32" s="169"/>
      <c r="N32" s="169"/>
      <c r="O32" s="169"/>
      <c r="P32" s="169"/>
      <c r="Q32" s="169"/>
      <c r="R32" s="170"/>
      <c r="S32" s="170"/>
      <c r="T32" s="170"/>
      <c r="U32" s="171"/>
      <c r="V32" s="171"/>
      <c r="W32" s="171"/>
      <c r="X32" s="172"/>
      <c r="Y32" s="172"/>
    </row>
    <row r="33" spans="1:25" s="167" customFormat="1" ht="24" customHeight="1">
      <c r="A33" s="1042" t="s">
        <v>336</v>
      </c>
      <c r="B33" s="1042"/>
      <c r="C33" s="1042"/>
      <c r="D33" s="1042"/>
      <c r="E33" s="1042"/>
      <c r="F33" s="1042"/>
      <c r="G33" s="1042"/>
      <c r="H33" s="694"/>
      <c r="I33" s="694"/>
      <c r="J33" s="694"/>
      <c r="K33" s="169"/>
      <c r="L33" s="169"/>
      <c r="M33" s="169"/>
      <c r="N33" s="169"/>
      <c r="O33" s="169"/>
      <c r="P33" s="169"/>
      <c r="Q33" s="169"/>
      <c r="R33" s="170"/>
      <c r="S33" s="170"/>
      <c r="T33" s="170"/>
      <c r="U33" s="171"/>
      <c r="V33" s="171"/>
      <c r="W33" s="171"/>
      <c r="X33" s="172"/>
      <c r="Y33" s="172"/>
    </row>
    <row r="34" spans="1:25" s="167" customFormat="1" ht="18.75" customHeight="1" thickBot="1">
      <c r="A34" s="160" t="s">
        <v>178</v>
      </c>
      <c r="B34" s="182"/>
      <c r="C34" s="183"/>
      <c r="E34" s="184"/>
      <c r="F34" s="184"/>
      <c r="G34" s="185"/>
      <c r="H34" s="694"/>
      <c r="I34" s="694"/>
      <c r="J34" s="694"/>
      <c r="K34" s="169"/>
      <c r="L34" s="169"/>
      <c r="M34" s="169"/>
      <c r="N34" s="169"/>
      <c r="O34" s="169"/>
      <c r="P34" s="169"/>
      <c r="Q34" s="169"/>
      <c r="R34" s="170"/>
      <c r="S34" s="170"/>
      <c r="T34" s="170"/>
      <c r="U34" s="171"/>
      <c r="V34" s="171"/>
      <c r="W34" s="171"/>
      <c r="X34" s="172"/>
      <c r="Y34" s="172"/>
    </row>
    <row r="35" spans="1:25" s="167" customFormat="1" ht="21" customHeight="1" thickBot="1">
      <c r="A35" s="186" t="s">
        <v>179</v>
      </c>
      <c r="B35" s="182"/>
      <c r="C35" s="183"/>
      <c r="E35" s="184"/>
      <c r="F35" s="184"/>
      <c r="G35" s="185"/>
      <c r="H35" s="695">
        <f>SUM(H15:H26)</f>
        <v>0</v>
      </c>
      <c r="I35" s="696">
        <f>SUM(I15:I26)</f>
        <v>0</v>
      </c>
      <c r="J35" s="697">
        <f>SUM(J15:J26)</f>
        <v>0</v>
      </c>
      <c r="K35" s="447"/>
      <c r="L35" s="169"/>
      <c r="M35" s="169"/>
      <c r="N35" s="169"/>
      <c r="O35" s="169"/>
      <c r="P35" s="169"/>
      <c r="Q35" s="169"/>
      <c r="R35" s="170"/>
      <c r="S35" s="170"/>
      <c r="T35" s="170"/>
      <c r="U35" s="171"/>
      <c r="V35" s="171"/>
      <c r="W35" s="171"/>
      <c r="X35" s="172"/>
      <c r="Y35" s="172"/>
    </row>
    <row r="36" spans="1:25" ht="19.5" customHeight="1" thickBot="1">
      <c r="A36" s="189"/>
      <c r="B36" s="189"/>
      <c r="C36" s="190"/>
      <c r="D36" s="188"/>
      <c r="E36" s="186"/>
      <c r="F36" s="186"/>
      <c r="G36" s="191" t="s">
        <v>180</v>
      </c>
      <c r="H36" s="618">
        <f>IF(J6=0,0,1-(H35/J6))</f>
        <v>0</v>
      </c>
      <c r="I36" s="618">
        <f>IF(J7=0,0,1-(I35/J7))</f>
        <v>0</v>
      </c>
      <c r="J36" s="619">
        <f>IF(J8=0,0,1-(J35/J8))</f>
        <v>0</v>
      </c>
      <c r="K36" s="598" t="s">
        <v>359</v>
      </c>
    </row>
    <row r="37" spans="1:25" ht="19.5" customHeight="1">
      <c r="A37" s="189"/>
      <c r="B37" s="189"/>
      <c r="C37" s="190"/>
      <c r="D37" s="188"/>
      <c r="E37" s="186"/>
      <c r="F37" s="186"/>
      <c r="G37" s="592" t="str">
        <f>"For and on behalf of "</f>
        <v xml:space="preserve">For and on behalf of </v>
      </c>
      <c r="H37" s="152"/>
    </row>
    <row r="38" spans="1:25" ht="19.5" customHeight="1">
      <c r="A38" s="192"/>
      <c r="B38" s="192"/>
      <c r="C38" s="192"/>
      <c r="D38" s="193"/>
      <c r="E38" s="194"/>
      <c r="F38" s="194"/>
      <c r="G38" s="156"/>
      <c r="H38" s="195"/>
    </row>
    <row r="39" spans="1:25" ht="23.25" customHeight="1">
      <c r="A39" s="196" t="s">
        <v>181</v>
      </c>
      <c r="B39" s="196"/>
      <c r="C39" s="638" t="str">
        <f>'Sch-7'!C21:D21</f>
        <v xml:space="preserve">  </v>
      </c>
      <c r="D39" s="193"/>
      <c r="E39" s="194" t="s">
        <v>182</v>
      </c>
      <c r="F39" s="701">
        <f>'Names of Bidder'!D24</f>
        <v>0</v>
      </c>
      <c r="G39" s="702"/>
      <c r="H39" s="440"/>
    </row>
    <row r="40" spans="1:25" ht="23.25" customHeight="1">
      <c r="A40" s="196" t="s">
        <v>183</v>
      </c>
      <c r="B40" s="196"/>
      <c r="C40" s="639" t="str">
        <f>'Sch-7'!C22:D22</f>
        <v/>
      </c>
      <c r="D40" s="197"/>
      <c r="E40" s="194" t="s">
        <v>184</v>
      </c>
      <c r="F40" s="701">
        <f>'Names of Bidder'!D25</f>
        <v>0</v>
      </c>
      <c r="G40" s="702"/>
      <c r="H40" s="152"/>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85C35A94-6604-4819-B993-593EFE526A1E}" showPageBreaks="1" zeroValues="0" printArea="1" hiddenRows="1" hiddenColumns="1" view="pageBreakPreview" topLeftCell="A4">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9"/>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1"/>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12"/>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4">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211"/>
    <col min="2" max="2" width="30.6640625" style="212" customWidth="1"/>
    <col min="3" max="3" width="26.109375" style="212" customWidth="1"/>
    <col min="4" max="5" width="17.88671875" style="212" customWidth="1"/>
    <col min="6" max="16384" width="9.109375" style="187"/>
  </cols>
  <sheetData>
    <row r="1" spans="1:6">
      <c r="A1" s="198"/>
      <c r="B1" s="199"/>
      <c r="C1" s="199"/>
      <c r="D1" s="199"/>
      <c r="E1" s="199"/>
    </row>
    <row r="2" spans="1:6" ht="21.9" customHeight="1">
      <c r="A2" s="1065" t="s">
        <v>185</v>
      </c>
      <c r="B2" s="1065"/>
      <c r="C2" s="1065"/>
      <c r="D2" s="1065"/>
      <c r="E2" s="187"/>
    </row>
    <row r="3" spans="1:6">
      <c r="A3" s="198"/>
      <c r="B3" s="199"/>
      <c r="C3" s="199"/>
      <c r="D3" s="199"/>
      <c r="E3" s="199"/>
    </row>
    <row r="4" spans="1:6" ht="28.8">
      <c r="A4" s="200" t="s">
        <v>186</v>
      </c>
      <c r="B4" s="201" t="s">
        <v>187</v>
      </c>
      <c r="C4" s="200" t="s">
        <v>141</v>
      </c>
      <c r="D4" s="200" t="s">
        <v>188</v>
      </c>
      <c r="E4" s="200" t="s">
        <v>189</v>
      </c>
    </row>
    <row r="5" spans="1:6" ht="18" customHeight="1">
      <c r="A5" s="202" t="s">
        <v>190</v>
      </c>
      <c r="B5" s="202" t="s">
        <v>191</v>
      </c>
      <c r="C5" s="202" t="s">
        <v>192</v>
      </c>
      <c r="D5" s="202" t="s">
        <v>193</v>
      </c>
      <c r="E5" s="202" t="s">
        <v>194</v>
      </c>
    </row>
    <row r="6" spans="1:6" ht="45" customHeight="1">
      <c r="A6" s="203">
        <v>1</v>
      </c>
      <c r="B6" s="204"/>
      <c r="C6" s="205"/>
      <c r="D6" s="206"/>
      <c r="E6" s="207">
        <f t="shared" ref="E6:E15" si="0">C6*D6</f>
        <v>0</v>
      </c>
    </row>
    <row r="7" spans="1:6" ht="45" customHeight="1">
      <c r="A7" s="203">
        <v>2</v>
      </c>
      <c r="B7" s="204"/>
      <c r="C7" s="205"/>
      <c r="D7" s="206"/>
      <c r="E7" s="207">
        <f t="shared" si="0"/>
        <v>0</v>
      </c>
    </row>
    <row r="8" spans="1:6" ht="45" customHeight="1">
      <c r="A8" s="203">
        <v>3</v>
      </c>
      <c r="B8" s="204"/>
      <c r="C8" s="205"/>
      <c r="D8" s="206"/>
      <c r="E8" s="207">
        <f t="shared" si="0"/>
        <v>0</v>
      </c>
    </row>
    <row r="9" spans="1:6" ht="45" customHeight="1">
      <c r="A9" s="203">
        <v>4</v>
      </c>
      <c r="B9" s="204"/>
      <c r="C9" s="205"/>
      <c r="D9" s="206"/>
      <c r="E9" s="207">
        <f t="shared" si="0"/>
        <v>0</v>
      </c>
    </row>
    <row r="10" spans="1:6" ht="45" customHeight="1">
      <c r="A10" s="203">
        <v>5</v>
      </c>
      <c r="B10" s="204"/>
      <c r="C10" s="205"/>
      <c r="D10" s="206"/>
      <c r="E10" s="207">
        <f t="shared" si="0"/>
        <v>0</v>
      </c>
    </row>
    <row r="11" spans="1:6" ht="45" customHeight="1">
      <c r="A11" s="203">
        <v>6</v>
      </c>
      <c r="B11" s="204"/>
      <c r="C11" s="205"/>
      <c r="D11" s="206"/>
      <c r="E11" s="207">
        <f t="shared" si="0"/>
        <v>0</v>
      </c>
    </row>
    <row r="12" spans="1:6" ht="45" customHeight="1">
      <c r="A12" s="203">
        <v>7</v>
      </c>
      <c r="B12" s="204"/>
      <c r="C12" s="205"/>
      <c r="D12" s="206"/>
      <c r="E12" s="207">
        <f t="shared" si="0"/>
        <v>0</v>
      </c>
    </row>
    <row r="13" spans="1:6" ht="45" customHeight="1">
      <c r="A13" s="203">
        <v>8</v>
      </c>
      <c r="B13" s="204"/>
      <c r="C13" s="205"/>
      <c r="D13" s="206"/>
      <c r="E13" s="207">
        <f t="shared" si="0"/>
        <v>0</v>
      </c>
    </row>
    <row r="14" spans="1:6" ht="45" customHeight="1">
      <c r="A14" s="203">
        <v>9</v>
      </c>
      <c r="B14" s="204"/>
      <c r="C14" s="205"/>
      <c r="D14" s="206"/>
      <c r="E14" s="207">
        <f t="shared" si="0"/>
        <v>0</v>
      </c>
    </row>
    <row r="15" spans="1:6" ht="45" customHeight="1">
      <c r="A15" s="203">
        <v>10</v>
      </c>
      <c r="B15" s="204"/>
      <c r="C15" s="205"/>
      <c r="D15" s="206"/>
      <c r="E15" s="207">
        <f t="shared" si="0"/>
        <v>0</v>
      </c>
    </row>
    <row r="16" spans="1:6" ht="45" customHeight="1">
      <c r="A16" s="208"/>
      <c r="B16" s="209" t="s">
        <v>195</v>
      </c>
      <c r="C16" s="209"/>
      <c r="D16" s="209"/>
      <c r="E16" s="209">
        <f>SUM(E6:E15)</f>
        <v>0</v>
      </c>
      <c r="F16" s="210"/>
    </row>
    <row r="17" ht="30" customHeight="1"/>
    <row r="18" ht="30" customHeight="1"/>
    <row r="19" ht="30" customHeight="1"/>
    <row r="20" ht="30" customHeight="1"/>
    <row r="21" ht="30" customHeight="1"/>
  </sheetData>
  <sheetProtection password="916E" sheet="1" formatColumns="0" formatRows="0" selectLockedCells="1"/>
  <customSheetViews>
    <customSheetView guid="{85C35A94-6604-4819-B993-593EFE526A1E}" state="hidden" topLeftCell="A4">
      <selection activeCell="D6" sqref="D6"/>
      <pageMargins left="0.75" right="0.75" top="0.65" bottom="1" header="0.5" footer="0.5"/>
      <pageSetup orientation="portrait" r:id="rId1"/>
      <headerFooter alignWithMargins="0"/>
    </customSheetView>
    <customSheetView guid="{A4F9CA79-D3DE-43F5-9CDC-F14C42FDD954}" state="hidden" topLeftCell="A4">
      <selection activeCell="D6" sqref="D6"/>
      <pageMargins left="0.75" right="0.75" top="0.65" bottom="1" header="0.5" footer="0.5"/>
      <pageSetup orientation="portrait" r:id="rId2"/>
      <headerFooter alignWithMargins="0"/>
    </customSheetView>
    <customSheetView guid="{F1B559AA-B9AD-4E4C-B94A-ECBE5878008B}" state="hidden" topLeftCell="A4">
      <selection activeCell="D6" sqref="D6"/>
      <pageMargins left="0.75" right="0.75" top="0.65" bottom="1" header="0.5" footer="0.5"/>
      <pageSetup orientation="portrait" r:id="rId3"/>
      <headerFooter alignWithMargins="0"/>
    </customSheetView>
    <customSheetView guid="{755190E0-7BE9-48F9-BB5F-DF8E25D6736A}" state="hidden" topLeftCell="A4">
      <selection activeCell="D6" sqref="D6"/>
      <pageMargins left="0.75" right="0.75" top="0.65" bottom="1" header="0.5" footer="0.5"/>
      <pageSetup orientation="portrait" r:id="rId4"/>
      <headerFooter alignWithMargins="0"/>
    </customSheetView>
    <customSheetView guid="{CCA37BAE-906F-43D5-9FD9-B13563E4B9D7}" state="hidden" topLeftCell="A4">
      <selection activeCell="D6" sqref="D6"/>
      <pageMargins left="0.75" right="0.75" top="0.65" bottom="1" header="0.5" footer="0.5"/>
      <pageSetup orientation="portrait" r:id="rId5"/>
      <headerFooter alignWithMargins="0"/>
    </customSheetView>
    <customSheetView guid="{B96E710B-6DD7-4DE1-95AB-C9EE060CD030}" state="hidden" topLeftCell="A4">
      <selection activeCell="D6" sqref="D6"/>
      <pageMargins left="0.75" right="0.75" top="0.65" bottom="1" header="0.5" footer="0.5"/>
      <pageSetup orientation="portrait" r:id="rId6"/>
      <headerFooter alignWithMargins="0"/>
    </customSheetView>
    <customSheetView guid="{357C9841-BEC3-434B-AC63-C04FB4321BA3}" state="hidden" topLeftCell="A4">
      <selection activeCell="D6" sqref="D6"/>
      <pageMargins left="0.75" right="0.75" top="0.65" bottom="1" header="0.5" footer="0.5"/>
      <pageSetup orientation="portrait" r:id="rId7"/>
      <headerFooter alignWithMargins="0"/>
    </customSheetView>
    <customSheetView guid="{3C00DDA0-7DDE-4169-A739-550DAF5DCF8D}" state="hidden" topLeftCell="A4">
      <selection activeCell="D6" sqref="D6"/>
      <pageMargins left="0.75" right="0.75" top="0.65" bottom="1" header="0.5" footer="0.5"/>
      <pageSetup orientation="portrait" r:id="rId8"/>
      <headerFooter alignWithMargins="0"/>
    </customSheetView>
    <customSheetView guid="{99CA2F10-F926-46DC-8609-4EAE5B9F3585}" state="hidden" topLeftCell="A4">
      <selection activeCell="D6" sqref="D6"/>
      <pageMargins left="0.75" right="0.75" top="0.65" bottom="1" header="0.5" footer="0.5"/>
      <pageSetup orientation="portrait" r:id="rId9"/>
      <headerFooter alignWithMargins="0"/>
    </customSheetView>
    <customSheetView guid="{63D51328-7CBC-4A1E-B96D-BAE91416501B}" state="hidden" topLeftCell="A4">
      <selection activeCell="D6" sqref="D6"/>
      <pageMargins left="0.75" right="0.75" top="0.65" bottom="1" header="0.5" footer="0.5"/>
      <pageSetup orientation="portrait" r:id="rId10"/>
      <headerFooter alignWithMargins="0"/>
    </customSheetView>
    <customSheetView guid="{B056965A-4BE5-44B3-AB31-550AD9F023BC}" state="hidden" topLeftCell="A4">
      <selection activeCell="D6" sqref="D6"/>
      <pageMargins left="0.75" right="0.75" top="0.65" bottom="1" header="0.5" footer="0.5"/>
      <pageSetup orientation="portrait" r:id="rId11"/>
      <headerFooter alignWithMargins="0"/>
    </customSheetView>
    <customSheetView guid="{3FCD02EB-1C44-4646-B069-2B9945E67B1F}" state="hidden" topLeftCell="A4">
      <selection activeCell="D6" sqref="D6"/>
      <pageMargins left="0.75" right="0.75" top="0.65" bottom="1" header="0.5" footer="0.5"/>
      <pageSetup orientation="portrait" r:id="rId12"/>
      <headerFooter alignWithMargins="0"/>
    </customSheetView>
    <customSheetView guid="{267FF044-3C5D-4FEC-AC00-A7E30583F8BB}"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211"/>
    <col min="2" max="2" width="30.6640625" style="212" customWidth="1"/>
    <col min="3" max="3" width="26.109375" style="212" customWidth="1"/>
    <col min="4" max="5" width="17.88671875" style="212" customWidth="1"/>
    <col min="6" max="16384" width="9.109375" style="187"/>
  </cols>
  <sheetData>
    <row r="1" spans="1:6">
      <c r="A1" s="198"/>
      <c r="B1" s="199"/>
      <c r="C1" s="199"/>
      <c r="D1" s="199"/>
      <c r="E1" s="199"/>
    </row>
    <row r="2" spans="1:6" ht="21.9" customHeight="1">
      <c r="A2" s="1065" t="s">
        <v>196</v>
      </c>
      <c r="B2" s="1065"/>
      <c r="C2" s="1065"/>
      <c r="D2" s="1066"/>
      <c r="E2" s="34"/>
    </row>
    <row r="3" spans="1:6">
      <c r="A3" s="198"/>
      <c r="B3" s="199"/>
      <c r="C3" s="199"/>
      <c r="D3" s="199"/>
      <c r="E3" s="199"/>
    </row>
    <row r="4" spans="1:6" ht="28.8">
      <c r="A4" s="200" t="s">
        <v>186</v>
      </c>
      <c r="B4" s="201" t="s">
        <v>187</v>
      </c>
      <c r="C4" s="200" t="s">
        <v>197</v>
      </c>
      <c r="D4" s="200" t="s">
        <v>198</v>
      </c>
      <c r="E4" s="200" t="s">
        <v>199</v>
      </c>
    </row>
    <row r="5" spans="1:6" ht="18" customHeight="1">
      <c r="A5" s="202" t="s">
        <v>190</v>
      </c>
      <c r="B5" s="202" t="s">
        <v>191</v>
      </c>
      <c r="C5" s="202" t="s">
        <v>192</v>
      </c>
      <c r="D5" s="202" t="s">
        <v>193</v>
      </c>
      <c r="E5" s="202" t="s">
        <v>194</v>
      </c>
    </row>
    <row r="6" spans="1:6" ht="45" customHeight="1">
      <c r="A6" s="203">
        <v>1</v>
      </c>
      <c r="B6" s="204"/>
      <c r="C6" s="205"/>
      <c r="D6" s="206"/>
      <c r="E6" s="207">
        <f>C6*D6</f>
        <v>0</v>
      </c>
    </row>
    <row r="7" spans="1:6" ht="45" customHeight="1">
      <c r="A7" s="203">
        <v>2</v>
      </c>
      <c r="B7" s="204"/>
      <c r="C7" s="205"/>
      <c r="D7" s="206"/>
      <c r="E7" s="207">
        <f t="shared" ref="E7:E15" si="0">C7*D7</f>
        <v>0</v>
      </c>
    </row>
    <row r="8" spans="1:6" ht="45" customHeight="1">
      <c r="A8" s="203">
        <v>3</v>
      </c>
      <c r="B8" s="204"/>
      <c r="C8" s="205"/>
      <c r="D8" s="206"/>
      <c r="E8" s="207">
        <f t="shared" si="0"/>
        <v>0</v>
      </c>
    </row>
    <row r="9" spans="1:6" ht="45" customHeight="1">
      <c r="A9" s="203">
        <v>4</v>
      </c>
      <c r="B9" s="204"/>
      <c r="C9" s="205"/>
      <c r="D9" s="206"/>
      <c r="E9" s="207">
        <f t="shared" si="0"/>
        <v>0</v>
      </c>
    </row>
    <row r="10" spans="1:6" ht="45" customHeight="1">
      <c r="A10" s="203">
        <v>5</v>
      </c>
      <c r="B10" s="204"/>
      <c r="C10" s="205"/>
      <c r="D10" s="206"/>
      <c r="E10" s="207">
        <f t="shared" si="0"/>
        <v>0</v>
      </c>
    </row>
    <row r="11" spans="1:6" ht="45" customHeight="1">
      <c r="A11" s="203">
        <v>6</v>
      </c>
      <c r="B11" s="204"/>
      <c r="C11" s="205"/>
      <c r="D11" s="206"/>
      <c r="E11" s="207">
        <f t="shared" si="0"/>
        <v>0</v>
      </c>
    </row>
    <row r="12" spans="1:6" ht="45" customHeight="1">
      <c r="A12" s="203">
        <v>7</v>
      </c>
      <c r="B12" s="204"/>
      <c r="C12" s="205"/>
      <c r="D12" s="206"/>
      <c r="E12" s="207">
        <f t="shared" si="0"/>
        <v>0</v>
      </c>
    </row>
    <row r="13" spans="1:6" ht="45" customHeight="1">
      <c r="A13" s="203">
        <v>8</v>
      </c>
      <c r="B13" s="204"/>
      <c r="C13" s="205"/>
      <c r="D13" s="206"/>
      <c r="E13" s="207">
        <f t="shared" si="0"/>
        <v>0</v>
      </c>
    </row>
    <row r="14" spans="1:6" ht="45" customHeight="1">
      <c r="A14" s="203">
        <v>9</v>
      </c>
      <c r="B14" s="204"/>
      <c r="C14" s="205"/>
      <c r="D14" s="206"/>
      <c r="E14" s="207">
        <f t="shared" si="0"/>
        <v>0</v>
      </c>
    </row>
    <row r="15" spans="1:6" ht="45" customHeight="1">
      <c r="A15" s="203">
        <v>10</v>
      </c>
      <c r="B15" s="204"/>
      <c r="C15" s="205"/>
      <c r="D15" s="206"/>
      <c r="E15" s="207">
        <f t="shared" si="0"/>
        <v>0</v>
      </c>
    </row>
    <row r="16" spans="1:6" ht="45" customHeight="1">
      <c r="A16" s="208"/>
      <c r="B16" s="209" t="s">
        <v>195</v>
      </c>
      <c r="C16" s="209"/>
      <c r="D16" s="209"/>
      <c r="E16" s="209">
        <f>SUM(E6:E15)</f>
        <v>0</v>
      </c>
      <c r="F16" s="210"/>
    </row>
    <row r="17" ht="30" customHeight="1"/>
    <row r="18" ht="30" customHeight="1"/>
    <row r="19" ht="30" customHeight="1"/>
    <row r="20" ht="30" customHeight="1"/>
    <row r="21" ht="30" customHeight="1"/>
  </sheetData>
  <sheetProtection password="916E" sheet="1" formatColumns="0" formatRows="0" selectLockedCells="1"/>
  <customSheetViews>
    <customSheetView guid="{85C35A94-6604-4819-B993-593EFE526A1E}" state="hidden" topLeftCell="A13">
      <selection activeCell="D6" sqref="D6"/>
      <pageMargins left="0.75" right="0.75" top="0.65" bottom="1" header="0.5" footer="0.5"/>
      <pageSetup orientation="portrait" r:id="rId1"/>
      <headerFooter alignWithMargins="0"/>
    </customSheetView>
    <customSheetView guid="{A4F9CA79-D3DE-43F5-9CDC-F14C42FDD954}" state="hidden" topLeftCell="A13">
      <selection activeCell="D6" sqref="D6"/>
      <pageMargins left="0.75" right="0.75" top="0.65" bottom="1" header="0.5" footer="0.5"/>
      <pageSetup orientation="portrait" r:id="rId2"/>
      <headerFooter alignWithMargins="0"/>
    </customSheetView>
    <customSheetView guid="{F1B559AA-B9AD-4E4C-B94A-ECBE5878008B}" state="hidden" topLeftCell="A13">
      <selection activeCell="D6" sqref="D6"/>
      <pageMargins left="0.75" right="0.75" top="0.65" bottom="1" header="0.5" footer="0.5"/>
      <pageSetup orientation="portrait" r:id="rId3"/>
      <headerFooter alignWithMargins="0"/>
    </customSheetView>
    <customSheetView guid="{755190E0-7BE9-48F9-BB5F-DF8E25D6736A}" state="hidden" topLeftCell="A13">
      <selection activeCell="D6" sqref="D6"/>
      <pageMargins left="0.75" right="0.75" top="0.65" bottom="1" header="0.5" footer="0.5"/>
      <pageSetup orientation="portrait" r:id="rId4"/>
      <headerFooter alignWithMargins="0"/>
    </customSheetView>
    <customSheetView guid="{CCA37BAE-906F-43D5-9FD9-B13563E4B9D7}" state="hidden" topLeftCell="A13">
      <selection activeCell="D6" sqref="D6"/>
      <pageMargins left="0.75" right="0.75" top="0.65" bottom="1" header="0.5" footer="0.5"/>
      <pageSetup orientation="portrait" r:id="rId5"/>
      <headerFooter alignWithMargins="0"/>
    </customSheetView>
    <customSheetView guid="{B96E710B-6DD7-4DE1-95AB-C9EE060CD030}" state="hidden" topLeftCell="A13">
      <selection activeCell="D6" sqref="D6"/>
      <pageMargins left="0.75" right="0.75" top="0.65" bottom="1" header="0.5" footer="0.5"/>
      <pageSetup orientation="portrait" r:id="rId6"/>
      <headerFooter alignWithMargins="0"/>
    </customSheetView>
    <customSheetView guid="{357C9841-BEC3-434B-AC63-C04FB4321BA3}" state="hidden" topLeftCell="A13">
      <selection activeCell="D6" sqref="D6"/>
      <pageMargins left="0.75" right="0.75" top="0.65" bottom="1" header="0.5" footer="0.5"/>
      <pageSetup orientation="portrait" r:id="rId7"/>
      <headerFooter alignWithMargins="0"/>
    </customSheetView>
    <customSheetView guid="{3C00DDA0-7DDE-4169-A739-550DAF5DCF8D}" state="hidden" topLeftCell="A13">
      <selection activeCell="D6" sqref="D6"/>
      <pageMargins left="0.75" right="0.75" top="0.65" bottom="1" header="0.5" footer="0.5"/>
      <pageSetup orientation="portrait" r:id="rId8"/>
      <headerFooter alignWithMargins="0"/>
    </customSheetView>
    <customSheetView guid="{99CA2F10-F926-46DC-8609-4EAE5B9F3585}" state="hidden" topLeftCell="A13">
      <selection activeCell="D6" sqref="D6"/>
      <pageMargins left="0.75" right="0.75" top="0.65" bottom="1" header="0.5" footer="0.5"/>
      <pageSetup orientation="portrait" r:id="rId9"/>
      <headerFooter alignWithMargins="0"/>
    </customSheetView>
    <customSheetView guid="{63D51328-7CBC-4A1E-B96D-BAE91416501B}" state="hidden" topLeftCell="A13">
      <selection activeCell="D6" sqref="D6"/>
      <pageMargins left="0.75" right="0.75" top="0.65" bottom="1" header="0.5" footer="0.5"/>
      <pageSetup orientation="portrait" r:id="rId10"/>
      <headerFooter alignWithMargins="0"/>
    </customSheetView>
    <customSheetView guid="{B056965A-4BE5-44B3-AB31-550AD9F023BC}" state="hidden" topLeftCell="A13">
      <selection activeCell="D6" sqref="D6"/>
      <pageMargins left="0.75" right="0.75" top="0.65" bottom="1" header="0.5" footer="0.5"/>
      <pageSetup orientation="portrait" r:id="rId11"/>
      <headerFooter alignWithMargins="0"/>
    </customSheetView>
    <customSheetView guid="{3FCD02EB-1C44-4646-B069-2B9945E67B1F}" state="hidden" topLeftCell="A13">
      <selection activeCell="D6" sqref="D6"/>
      <pageMargins left="0.75" right="0.75" top="0.65" bottom="1" header="0.5" footer="0.5"/>
      <pageSetup orientation="portrait" r:id="rId12"/>
      <headerFooter alignWithMargins="0"/>
    </customSheetView>
    <customSheetView guid="{267FF044-3C5D-4FEC-AC00-A7E30583F8BB}"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211" customWidth="1"/>
    <col min="2" max="4" width="23.5546875" style="212" customWidth="1"/>
    <col min="5" max="5" width="11" style="212" customWidth="1"/>
    <col min="6" max="6" width="14.44140625" style="212" customWidth="1"/>
    <col min="7" max="16384" width="9.109375" style="187"/>
  </cols>
  <sheetData>
    <row r="1" spans="1:7">
      <c r="A1" s="198"/>
      <c r="B1" s="199"/>
      <c r="C1" s="199"/>
      <c r="D1" s="199"/>
      <c r="E1" s="199"/>
      <c r="F1" s="199"/>
    </row>
    <row r="2" spans="1:7" ht="21.9" customHeight="1">
      <c r="A2" s="1065" t="s">
        <v>200</v>
      </c>
      <c r="B2" s="1065"/>
      <c r="C2" s="1065"/>
      <c r="D2" s="1065"/>
      <c r="E2" s="1066"/>
      <c r="F2" s="187"/>
    </row>
    <row r="3" spans="1:7">
      <c r="A3" s="198"/>
      <c r="B3" s="199"/>
      <c r="C3" s="199"/>
      <c r="D3" s="199"/>
      <c r="E3" s="199"/>
      <c r="F3" s="199"/>
    </row>
    <row r="4" spans="1:7" ht="43.2">
      <c r="A4" s="200" t="s">
        <v>186</v>
      </c>
      <c r="B4" s="201" t="s">
        <v>187</v>
      </c>
      <c r="C4" s="200" t="s">
        <v>201</v>
      </c>
      <c r="D4" s="200" t="s">
        <v>202</v>
      </c>
      <c r="E4" s="200" t="s">
        <v>203</v>
      </c>
      <c r="F4" s="200" t="s">
        <v>204</v>
      </c>
    </row>
    <row r="5" spans="1:7" ht="18" customHeight="1">
      <c r="A5" s="202" t="s">
        <v>190</v>
      </c>
      <c r="B5" s="202" t="s">
        <v>191</v>
      </c>
      <c r="C5" s="202" t="s">
        <v>192</v>
      </c>
      <c r="D5" s="202" t="s">
        <v>193</v>
      </c>
      <c r="E5" s="213" t="s">
        <v>205</v>
      </c>
      <c r="F5" s="202" t="s">
        <v>206</v>
      </c>
    </row>
    <row r="6" spans="1:7" ht="45" customHeight="1">
      <c r="A6" s="203">
        <v>1</v>
      </c>
      <c r="B6" s="204"/>
      <c r="C6" s="205"/>
      <c r="D6" s="205"/>
      <c r="E6" s="206"/>
      <c r="F6" s="207">
        <f>C6*E6</f>
        <v>0</v>
      </c>
    </row>
    <row r="7" spans="1:7" ht="45" customHeight="1">
      <c r="A7" s="203">
        <v>2</v>
      </c>
      <c r="B7" s="204"/>
      <c r="C7" s="205"/>
      <c r="D7" s="205"/>
      <c r="E7" s="206"/>
      <c r="F7" s="207">
        <f t="shared" ref="F7:F15" si="0">C7*E7</f>
        <v>0</v>
      </c>
    </row>
    <row r="8" spans="1:7" ht="45" customHeight="1">
      <c r="A8" s="203">
        <v>3</v>
      </c>
      <c r="B8" s="204"/>
      <c r="C8" s="205"/>
      <c r="D8" s="205"/>
      <c r="E8" s="206"/>
      <c r="F8" s="207">
        <f t="shared" si="0"/>
        <v>0</v>
      </c>
    </row>
    <row r="9" spans="1:7" ht="45" customHeight="1">
      <c r="A9" s="203">
        <v>4</v>
      </c>
      <c r="B9" s="204"/>
      <c r="C9" s="205"/>
      <c r="D9" s="205"/>
      <c r="E9" s="206"/>
      <c r="F9" s="207">
        <f t="shared" si="0"/>
        <v>0</v>
      </c>
    </row>
    <row r="10" spans="1:7" ht="45" customHeight="1">
      <c r="A10" s="203">
        <v>5</v>
      </c>
      <c r="B10" s="204"/>
      <c r="C10" s="205"/>
      <c r="D10" s="205"/>
      <c r="E10" s="206"/>
      <c r="F10" s="207">
        <f t="shared" si="0"/>
        <v>0</v>
      </c>
    </row>
    <row r="11" spans="1:7" ht="45" customHeight="1">
      <c r="A11" s="203">
        <v>6</v>
      </c>
      <c r="B11" s="204"/>
      <c r="C11" s="205"/>
      <c r="D11" s="205"/>
      <c r="E11" s="206"/>
      <c r="F11" s="207">
        <f t="shared" si="0"/>
        <v>0</v>
      </c>
    </row>
    <row r="12" spans="1:7" ht="45" customHeight="1">
      <c r="A12" s="203">
        <v>7</v>
      </c>
      <c r="B12" s="204"/>
      <c r="C12" s="205"/>
      <c r="D12" s="205"/>
      <c r="E12" s="206"/>
      <c r="F12" s="207">
        <f t="shared" si="0"/>
        <v>0</v>
      </c>
    </row>
    <row r="13" spans="1:7" ht="45" customHeight="1">
      <c r="A13" s="203">
        <v>8</v>
      </c>
      <c r="B13" s="204"/>
      <c r="C13" s="205"/>
      <c r="D13" s="205"/>
      <c r="E13" s="206"/>
      <c r="F13" s="207">
        <f t="shared" si="0"/>
        <v>0</v>
      </c>
    </row>
    <row r="14" spans="1:7" ht="45" customHeight="1">
      <c r="A14" s="203">
        <v>9</v>
      </c>
      <c r="B14" s="204"/>
      <c r="C14" s="205"/>
      <c r="D14" s="205"/>
      <c r="E14" s="206"/>
      <c r="F14" s="207">
        <f t="shared" si="0"/>
        <v>0</v>
      </c>
    </row>
    <row r="15" spans="1:7" ht="45" customHeight="1">
      <c r="A15" s="203">
        <v>10</v>
      </c>
      <c r="B15" s="204"/>
      <c r="C15" s="205"/>
      <c r="D15" s="205"/>
      <c r="E15" s="206"/>
      <c r="F15" s="207">
        <f t="shared" si="0"/>
        <v>0</v>
      </c>
    </row>
    <row r="16" spans="1:7" ht="45" customHeight="1">
      <c r="A16" s="208"/>
      <c r="B16" s="209" t="s">
        <v>195</v>
      </c>
      <c r="C16" s="209"/>
      <c r="D16" s="209"/>
      <c r="E16" s="209"/>
      <c r="F16" s="209">
        <f>SUM(F6:F15)</f>
        <v>0</v>
      </c>
      <c r="G16" s="210"/>
    </row>
    <row r="17" ht="30" customHeight="1"/>
    <row r="18" ht="30" customHeight="1"/>
    <row r="19" ht="30" customHeight="1"/>
    <row r="20" ht="30" customHeight="1"/>
    <row r="21" ht="30" customHeight="1"/>
  </sheetData>
  <sheetProtection password="E848" sheet="1" formatColumns="0" formatRows="0" selectLockedCells="1"/>
  <customSheetViews>
    <customSheetView guid="{85C35A94-6604-4819-B993-593EFE526A1E}" state="hidden" topLeftCell="A5">
      <selection activeCell="D11" sqref="D11"/>
      <pageMargins left="0.75" right="0.62" top="0.65" bottom="1" header="0.5" footer="0.5"/>
      <pageSetup orientation="portrait" r:id="rId1"/>
      <headerFooter alignWithMargins="0"/>
    </customSheetView>
    <customSheetView guid="{A4F9CA79-D3DE-43F5-9CDC-F14C42FDD954}" state="hidden" topLeftCell="A5">
      <selection activeCell="D11" sqref="D11"/>
      <pageMargins left="0.75" right="0.62" top="0.65" bottom="1" header="0.5" footer="0.5"/>
      <pageSetup orientation="portrait" r:id="rId2"/>
      <headerFooter alignWithMargins="0"/>
    </customSheetView>
    <customSheetView guid="{F1B559AA-B9AD-4E4C-B94A-ECBE5878008B}" state="hidden" topLeftCell="A5">
      <selection activeCell="D11" sqref="D11"/>
      <pageMargins left="0.75" right="0.62" top="0.65" bottom="1" header="0.5" footer="0.5"/>
      <pageSetup orientation="portrait" r:id="rId3"/>
      <headerFooter alignWithMargins="0"/>
    </customSheetView>
    <customSheetView guid="{755190E0-7BE9-48F9-BB5F-DF8E25D6736A}" state="hidden" topLeftCell="A5">
      <selection activeCell="D11" sqref="D11"/>
      <pageMargins left="0.75" right="0.62" top="0.65" bottom="1" header="0.5" footer="0.5"/>
      <pageSetup orientation="portrait" r:id="rId4"/>
      <headerFooter alignWithMargins="0"/>
    </customSheetView>
    <customSheetView guid="{CCA37BAE-906F-43D5-9FD9-B13563E4B9D7}" state="hidden" topLeftCell="A5">
      <selection activeCell="D11" sqref="D11"/>
      <pageMargins left="0.75" right="0.62" top="0.65" bottom="1" header="0.5" footer="0.5"/>
      <pageSetup orientation="portrait" r:id="rId5"/>
      <headerFooter alignWithMargins="0"/>
    </customSheetView>
    <customSheetView guid="{B96E710B-6DD7-4DE1-95AB-C9EE060CD030}" state="hidden" topLeftCell="A5">
      <selection activeCell="D11" sqref="D11"/>
      <pageMargins left="0.75" right="0.62" top="0.65" bottom="1" header="0.5" footer="0.5"/>
      <pageSetup orientation="portrait" r:id="rId6"/>
      <headerFooter alignWithMargins="0"/>
    </customSheetView>
    <customSheetView guid="{357C9841-BEC3-434B-AC63-C04FB4321BA3}" state="hidden" topLeftCell="A5">
      <selection activeCell="D11" sqref="D11"/>
      <pageMargins left="0.75" right="0.62" top="0.65" bottom="1" header="0.5" footer="0.5"/>
      <pageSetup orientation="portrait" r:id="rId7"/>
      <headerFooter alignWithMargins="0"/>
    </customSheetView>
    <customSheetView guid="{3C00DDA0-7DDE-4169-A739-550DAF5DCF8D}" state="hidden" topLeftCell="A5">
      <selection activeCell="D11" sqref="D11"/>
      <pageMargins left="0.75" right="0.62" top="0.65" bottom="1" header="0.5" footer="0.5"/>
      <pageSetup orientation="portrait" r:id="rId8"/>
      <headerFooter alignWithMargins="0"/>
    </customSheetView>
    <customSheetView guid="{99CA2F10-F926-46DC-8609-4EAE5B9F3585}" state="hidden" topLeftCell="A5">
      <selection activeCell="D11" sqref="D11"/>
      <pageMargins left="0.75" right="0.62" top="0.65" bottom="1" header="0.5" footer="0.5"/>
      <pageSetup orientation="portrait" r:id="rId9"/>
      <headerFooter alignWithMargins="0"/>
    </customSheetView>
    <customSheetView guid="{63D51328-7CBC-4A1E-B96D-BAE91416501B}" state="hidden" topLeftCell="A5">
      <selection activeCell="D11" sqref="D11"/>
      <pageMargins left="0.75" right="0.62" top="0.65" bottom="1" header="0.5" footer="0.5"/>
      <pageSetup orientation="portrait" r:id="rId10"/>
      <headerFooter alignWithMargins="0"/>
    </customSheetView>
    <customSheetView guid="{B056965A-4BE5-44B3-AB31-550AD9F023BC}" state="hidden" topLeftCell="A5">
      <selection activeCell="D11" sqref="D11"/>
      <pageMargins left="0.75" right="0.62" top="0.65" bottom="1" header="0.5" footer="0.5"/>
      <pageSetup orientation="portrait" r:id="rId11"/>
      <headerFooter alignWithMargins="0"/>
    </customSheetView>
    <customSheetView guid="{3FCD02EB-1C44-4646-B069-2B9945E67B1F}" state="hidden" topLeftCell="A5">
      <selection activeCell="D11" sqref="D11"/>
      <pageMargins left="0.75" right="0.62" top="0.65" bottom="1" header="0.5" footer="0.5"/>
      <pageSetup orientation="portrait" r:id="rId12"/>
      <headerFooter alignWithMargins="0"/>
    </customSheetView>
    <customSheetView guid="{267FF044-3C5D-4FEC-AC00-A7E30583F8BB}"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tabSelected="1" view="pageBreakPreview" zoomScale="110" zoomScaleNormal="100" zoomScaleSheetLayoutView="110" workbookViewId="0">
      <selection activeCell="C5" sqref="C5:F5"/>
    </sheetView>
  </sheetViews>
  <sheetFormatPr defaultColWidth="9.109375" defaultRowHeight="14.4"/>
  <cols>
    <col min="1" max="1" width="10.6640625" style="217" customWidth="1"/>
    <col min="2" max="2" width="15.33203125" style="223" customWidth="1"/>
    <col min="3" max="3" width="16.33203125" style="217" customWidth="1"/>
    <col min="4" max="4" width="20.6640625" style="217" customWidth="1"/>
    <col min="5" max="5" width="12.6640625" style="217" customWidth="1"/>
    <col min="6" max="6" width="31.33203125" style="217" customWidth="1"/>
    <col min="7" max="7" width="9.109375" style="217" customWidth="1"/>
    <col min="8" max="8" width="12" style="217" hidden="1" customWidth="1"/>
    <col min="9" max="18" width="9.109375" style="218" hidden="1" customWidth="1"/>
    <col min="19" max="19" width="8" style="218" hidden="1" customWidth="1"/>
    <col min="20" max="20" width="9.109375" style="218" hidden="1" customWidth="1"/>
    <col min="21" max="21" width="7.6640625" style="218" hidden="1" customWidth="1"/>
    <col min="22" max="22" width="9.109375" style="218" hidden="1" customWidth="1"/>
    <col min="23" max="23" width="5.5546875" style="218" hidden="1" customWidth="1"/>
    <col min="24" max="24" width="4.88671875" style="218" hidden="1" customWidth="1"/>
    <col min="25" max="25" width="9.109375" style="218" hidden="1" customWidth="1"/>
    <col min="26" max="26" width="66.6640625" style="219" hidden="1" customWidth="1"/>
    <col min="27" max="27" width="17.5546875" style="219" hidden="1" customWidth="1"/>
    <col min="28" max="28" width="20" style="219" hidden="1" customWidth="1"/>
    <col min="29" max="29" width="13.88671875" style="219" hidden="1" customWidth="1"/>
    <col min="30" max="30" width="9.109375" style="220" hidden="1" customWidth="1"/>
    <col min="31" max="31" width="9.109375" style="221" hidden="1" customWidth="1"/>
    <col min="32" max="32" width="13.6640625" style="221" hidden="1" customWidth="1"/>
    <col min="33" max="35" width="9.109375" style="220" hidden="1" customWidth="1"/>
    <col min="36" max="36" width="10.44140625" style="220" hidden="1" customWidth="1"/>
    <col min="37" max="41" width="9.109375" style="220" hidden="1" customWidth="1"/>
    <col min="42" max="16384" width="9.109375" style="218"/>
  </cols>
  <sheetData>
    <row r="1" spans="1:36" ht="24.75" customHeight="1">
      <c r="A1" s="214" t="str">
        <f>Cover!B3</f>
        <v xml:space="preserve">SPEC. NO.: 5002002164/TRANSFORMER/DOM/A04-CC CS -5	</v>
      </c>
      <c r="B1" s="214"/>
      <c r="C1" s="215"/>
      <c r="D1" s="215"/>
      <c r="E1" s="215"/>
      <c r="F1" s="216" t="s">
        <v>207</v>
      </c>
      <c r="Z1" s="219" t="str">
        <f>'[10]Names of Bidder'!D6</f>
        <v>Sole Bidder</v>
      </c>
      <c r="AE1" s="221">
        <v>1</v>
      </c>
      <c r="AF1" s="221" t="s">
        <v>208</v>
      </c>
      <c r="AI1" s="221">
        <v>1</v>
      </c>
      <c r="AJ1" s="220" t="s">
        <v>209</v>
      </c>
    </row>
    <row r="2" spans="1:36">
      <c r="B2" s="217"/>
      <c r="Z2" s="219">
        <f>'[10]Names of Bidder'!AA6</f>
        <v>0</v>
      </c>
      <c r="AE2" s="221">
        <v>2</v>
      </c>
      <c r="AF2" s="221" t="s">
        <v>210</v>
      </c>
      <c r="AI2" s="221">
        <v>2</v>
      </c>
      <c r="AJ2" s="220" t="s">
        <v>211</v>
      </c>
    </row>
    <row r="3" spans="1:36" ht="17.399999999999999">
      <c r="A3" s="1085" t="s">
        <v>212</v>
      </c>
      <c r="B3" s="1085"/>
      <c r="C3" s="1085"/>
      <c r="D3" s="1085"/>
      <c r="E3" s="1085"/>
      <c r="F3" s="1085"/>
      <c r="AE3" s="221">
        <v>3</v>
      </c>
      <c r="AF3" s="221" t="s">
        <v>213</v>
      </c>
      <c r="AI3" s="221">
        <v>3</v>
      </c>
      <c r="AJ3" s="220" t="s">
        <v>214</v>
      </c>
    </row>
    <row r="4" spans="1:36">
      <c r="A4" s="222"/>
      <c r="B4" s="222"/>
      <c r="C4" s="222"/>
      <c r="D4" s="222"/>
      <c r="E4" s="222"/>
      <c r="F4" s="222"/>
      <c r="AE4" s="221">
        <v>4</v>
      </c>
      <c r="AF4" s="221" t="s">
        <v>215</v>
      </c>
      <c r="AI4" s="221">
        <v>4</v>
      </c>
      <c r="AJ4" s="220" t="s">
        <v>216</v>
      </c>
    </row>
    <row r="5" spans="1:36">
      <c r="A5" s="223" t="s">
        <v>217</v>
      </c>
      <c r="C5" s="1086"/>
      <c r="D5" s="1086"/>
      <c r="E5" s="1086"/>
      <c r="F5" s="1086"/>
      <c r="AE5" s="221">
        <v>5</v>
      </c>
      <c r="AF5" s="221" t="s">
        <v>215</v>
      </c>
      <c r="AI5" s="221">
        <v>5</v>
      </c>
      <c r="AJ5" s="220" t="s">
        <v>218</v>
      </c>
    </row>
    <row r="6" spans="1:36">
      <c r="A6" s="223" t="s">
        <v>219</v>
      </c>
      <c r="B6" s="1076" t="str">
        <f>'Names of Bidder'!D27&amp;'Names of Bidder'!E27&amp;'Names of Bidder'!F27</f>
        <v/>
      </c>
      <c r="C6" s="1076"/>
      <c r="AE6" s="221">
        <v>6</v>
      </c>
      <c r="AF6" s="221" t="s">
        <v>215</v>
      </c>
      <c r="AG6" s="224" t="e">
        <f>DAY(B6)</f>
        <v>#VALUE!</v>
      </c>
      <c r="AI6" s="221">
        <v>6</v>
      </c>
      <c r="AJ6" s="220" t="s">
        <v>220</v>
      </c>
    </row>
    <row r="7" spans="1:36">
      <c r="A7" s="223"/>
      <c r="B7" s="225"/>
      <c r="C7" s="225"/>
      <c r="AE7" s="221">
        <v>7</v>
      </c>
      <c r="AF7" s="221" t="s">
        <v>215</v>
      </c>
      <c r="AG7" s="224" t="e">
        <f>MONTH(B6)</f>
        <v>#VALUE!</v>
      </c>
      <c r="AI7" s="221">
        <v>7</v>
      </c>
      <c r="AJ7" s="220" t="s">
        <v>221</v>
      </c>
    </row>
    <row r="8" spans="1:36">
      <c r="A8" s="226" t="s">
        <v>1</v>
      </c>
      <c r="B8" s="227"/>
      <c r="F8" s="228"/>
      <c r="AE8" s="221">
        <v>8</v>
      </c>
      <c r="AF8" s="221" t="s">
        <v>215</v>
      </c>
      <c r="AG8" s="224" t="e">
        <f>LOOKUP(AG7,AI1:AI12,AJ1:AJ12)</f>
        <v>#VALUE!</v>
      </c>
      <c r="AI8" s="221">
        <v>8</v>
      </c>
      <c r="AJ8" s="220" t="s">
        <v>222</v>
      </c>
    </row>
    <row r="9" spans="1:36">
      <c r="A9" s="229">
        <f>'Sch-1'!L8</f>
        <v>0</v>
      </c>
      <c r="B9" s="229"/>
      <c r="F9" s="228"/>
      <c r="AE9" s="221">
        <v>9</v>
      </c>
      <c r="AF9" s="221" t="s">
        <v>215</v>
      </c>
      <c r="AG9" s="224" t="e">
        <f>YEAR(B6)</f>
        <v>#VALUE!</v>
      </c>
      <c r="AI9" s="221">
        <v>9</v>
      </c>
      <c r="AJ9" s="220" t="s">
        <v>223</v>
      </c>
    </row>
    <row r="10" spans="1:36">
      <c r="A10" s="229" t="str">
        <f>'Sch-1'!K9</f>
        <v>Power Grid Corporation of India Ltd.,</v>
      </c>
      <c r="B10" s="229"/>
      <c r="F10" s="228"/>
      <c r="AE10" s="221">
        <v>10</v>
      </c>
      <c r="AF10" s="221" t="s">
        <v>215</v>
      </c>
      <c r="AI10" s="221">
        <v>10</v>
      </c>
      <c r="AJ10" s="220" t="s">
        <v>224</v>
      </c>
    </row>
    <row r="11" spans="1:36">
      <c r="A11" s="229" t="str">
        <f>'Sch-1'!K10</f>
        <v>"Saudamini", Plot No.-2</v>
      </c>
      <c r="B11" s="229"/>
      <c r="F11" s="228"/>
      <c r="AE11" s="221">
        <v>11</v>
      </c>
      <c r="AF11" s="221" t="s">
        <v>215</v>
      </c>
      <c r="AI11" s="221">
        <v>11</v>
      </c>
      <c r="AJ11" s="220" t="s">
        <v>225</v>
      </c>
    </row>
    <row r="12" spans="1:36">
      <c r="A12" s="229" t="str">
        <f>'Sch-1'!K11</f>
        <v xml:space="preserve">Sector-29, </v>
      </c>
      <c r="B12" s="229"/>
      <c r="F12" s="228"/>
      <c r="AE12" s="221">
        <v>12</v>
      </c>
      <c r="AF12" s="221" t="s">
        <v>215</v>
      </c>
      <c r="AI12" s="221">
        <v>12</v>
      </c>
      <c r="AJ12" s="220" t="s">
        <v>226</v>
      </c>
    </row>
    <row r="13" spans="1:36">
      <c r="A13" s="229" t="str">
        <f>'Sch-1'!K12</f>
        <v>Gurgaon (Haryana) - 122001</v>
      </c>
      <c r="B13" s="229"/>
      <c r="F13" s="228"/>
      <c r="AE13" s="221">
        <v>13</v>
      </c>
      <c r="AF13" s="221" t="s">
        <v>215</v>
      </c>
    </row>
    <row r="14" spans="1:36" ht="22.5" customHeight="1">
      <c r="A14" s="223"/>
      <c r="F14" s="228"/>
      <c r="AE14" s="221">
        <v>14</v>
      </c>
      <c r="AF14" s="221" t="s">
        <v>215</v>
      </c>
    </row>
    <row r="15" spans="1:36" ht="133.5" customHeight="1">
      <c r="A15" s="578" t="s">
        <v>227</v>
      </c>
      <c r="B15" s="579"/>
      <c r="C15" s="1087" t="str">
        <f>Cover!B2</f>
        <v>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v>
      </c>
      <c r="D15" s="1087"/>
      <c r="E15" s="1087"/>
      <c r="F15" s="1087"/>
      <c r="AE15" s="221">
        <v>15</v>
      </c>
      <c r="AF15" s="221" t="s">
        <v>215</v>
      </c>
    </row>
    <row r="16" spans="1:36" ht="27.75" customHeight="1">
      <c r="A16" s="217" t="s">
        <v>228</v>
      </c>
      <c r="B16" s="217"/>
      <c r="C16" s="228"/>
      <c r="D16" s="228"/>
      <c r="E16" s="228"/>
      <c r="F16" s="228"/>
      <c r="AE16" s="221">
        <v>16</v>
      </c>
      <c r="AF16" s="221" t="s">
        <v>215</v>
      </c>
    </row>
    <row r="17" spans="1:41" ht="99.75" customHeight="1">
      <c r="A17" s="231">
        <v>1</v>
      </c>
      <c r="B17" s="1083"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83"/>
      <c r="D17" s="1083"/>
      <c r="E17" s="1083"/>
      <c r="F17" s="1083"/>
      <c r="H17" s="675" t="s">
        <v>301</v>
      </c>
      <c r="Z17" s="232"/>
      <c r="AA17" s="233"/>
      <c r="AB17" s="234"/>
      <c r="AC17" s="235"/>
      <c r="AE17" s="221">
        <v>17</v>
      </c>
      <c r="AF17" s="221" t="s">
        <v>215</v>
      </c>
    </row>
    <row r="18" spans="1:41" ht="24.75" customHeight="1">
      <c r="A18" s="231"/>
      <c r="B18" s="1083"/>
      <c r="C18" s="1083"/>
      <c r="D18" s="1083"/>
      <c r="E18" s="1083"/>
      <c r="F18" s="1083"/>
      <c r="H18" s="676">
        <f>ROUND('Sch-6 (After Discount)'!D28,2)</f>
        <v>0</v>
      </c>
      <c r="I18" s="218" t="s">
        <v>471</v>
      </c>
      <c r="Z18" s="232"/>
      <c r="AA18" s="233"/>
      <c r="AB18" s="234"/>
      <c r="AC18" s="235"/>
    </row>
    <row r="19" spans="1:41">
      <c r="A19" s="231"/>
      <c r="B19" s="1083"/>
      <c r="C19" s="1083"/>
      <c r="D19" s="1083"/>
      <c r="E19" s="1083"/>
      <c r="F19" s="1083"/>
      <c r="H19" s="677" t="str">
        <f>'N-W (Cr.)'!P4</f>
        <v/>
      </c>
      <c r="N19" s="218" t="s">
        <v>470</v>
      </c>
      <c r="Z19" s="232"/>
      <c r="AA19" s="233"/>
      <c r="AB19" s="234"/>
      <c r="AC19" s="235"/>
    </row>
    <row r="20" spans="1:41" ht="39" customHeight="1">
      <c r="B20" s="1084" t="s">
        <v>229</v>
      </c>
      <c r="C20" s="1084"/>
      <c r="D20" s="1084"/>
      <c r="E20" s="1084"/>
      <c r="F20" s="1084"/>
      <c r="H20" s="217" t="s">
        <v>300</v>
      </c>
      <c r="AE20" s="221">
        <v>18</v>
      </c>
      <c r="AF20" s="221" t="s">
        <v>215</v>
      </c>
    </row>
    <row r="21" spans="1:41" s="217" customFormat="1" ht="27.75" customHeight="1">
      <c r="A21" s="236">
        <v>2</v>
      </c>
      <c r="B21" s="1082" t="s">
        <v>230</v>
      </c>
      <c r="C21" s="1082"/>
      <c r="D21" s="1082"/>
      <c r="E21" s="1082"/>
      <c r="F21" s="1082"/>
      <c r="Z21" s="237"/>
      <c r="AA21" s="237"/>
      <c r="AB21" s="237"/>
      <c r="AC21" s="237"/>
      <c r="AD21" s="238"/>
      <c r="AE21" s="221">
        <v>19</v>
      </c>
      <c r="AF21" s="221" t="s">
        <v>215</v>
      </c>
      <c r="AG21" s="238"/>
      <c r="AH21" s="238"/>
      <c r="AI21" s="238"/>
      <c r="AJ21" s="238"/>
      <c r="AK21" s="238"/>
      <c r="AL21" s="238"/>
      <c r="AM21" s="238"/>
      <c r="AN21" s="238"/>
      <c r="AO21" s="238"/>
    </row>
    <row r="22" spans="1:41" ht="39.75" customHeight="1">
      <c r="A22" s="231">
        <v>2.1</v>
      </c>
      <c r="B22" s="1077" t="s">
        <v>231</v>
      </c>
      <c r="C22" s="1077"/>
      <c r="D22" s="1077"/>
      <c r="E22" s="1077"/>
      <c r="F22" s="1077"/>
      <c r="AE22" s="221">
        <v>20</v>
      </c>
      <c r="AF22" s="221" t="s">
        <v>215</v>
      </c>
    </row>
    <row r="23" spans="1:41" ht="36.75" customHeight="1">
      <c r="B23" s="1081" t="s">
        <v>232</v>
      </c>
      <c r="C23" s="1081"/>
      <c r="D23" s="1077" t="s">
        <v>233</v>
      </c>
      <c r="E23" s="1077"/>
      <c r="F23" s="1077"/>
      <c r="AE23" s="221">
        <v>21</v>
      </c>
      <c r="AF23" s="221" t="s">
        <v>208</v>
      </c>
    </row>
    <row r="24" spans="1:41" ht="33" customHeight="1">
      <c r="B24" s="1081" t="s">
        <v>234</v>
      </c>
      <c r="C24" s="1081"/>
      <c r="D24" s="230" t="s">
        <v>302</v>
      </c>
      <c r="E24" s="230"/>
      <c r="F24" s="230"/>
      <c r="AE24" s="221">
        <v>22</v>
      </c>
      <c r="AF24" s="221" t="s">
        <v>215</v>
      </c>
    </row>
    <row r="25" spans="1:41" ht="27.9" customHeight="1">
      <c r="B25" s="1081" t="s">
        <v>235</v>
      </c>
      <c r="C25" s="1081"/>
      <c r="D25" s="230" t="s">
        <v>236</v>
      </c>
      <c r="E25" s="230"/>
      <c r="F25" s="230"/>
      <c r="H25" s="239" t="str">
        <f>'[10]Names of Bidder'!D6</f>
        <v>Sole Bidder</v>
      </c>
      <c r="AE25" s="221">
        <v>23</v>
      </c>
      <c r="AF25" s="221" t="s">
        <v>215</v>
      </c>
    </row>
    <row r="26" spans="1:41" ht="27.9" customHeight="1">
      <c r="B26" s="1081" t="s">
        <v>237</v>
      </c>
      <c r="C26" s="1081"/>
      <c r="D26" s="230" t="s">
        <v>238</v>
      </c>
      <c r="E26" s="230"/>
      <c r="F26" s="230"/>
      <c r="AE26" s="221">
        <v>24</v>
      </c>
      <c r="AF26" s="221" t="s">
        <v>215</v>
      </c>
    </row>
    <row r="27" spans="1:41" ht="27.9" customHeight="1">
      <c r="B27" s="1081" t="s">
        <v>239</v>
      </c>
      <c r="C27" s="1081"/>
      <c r="D27" s="230" t="s">
        <v>240</v>
      </c>
      <c r="E27" s="230"/>
      <c r="F27" s="230"/>
      <c r="AE27" s="221">
        <v>25</v>
      </c>
      <c r="AF27" s="221" t="s">
        <v>215</v>
      </c>
    </row>
    <row r="28" spans="1:41" ht="27.9" customHeight="1">
      <c r="B28" s="1081" t="s">
        <v>241</v>
      </c>
      <c r="C28" s="1081"/>
      <c r="D28" s="230" t="s">
        <v>242</v>
      </c>
      <c r="E28" s="230"/>
      <c r="F28" s="230"/>
      <c r="AE28" s="221">
        <v>26</v>
      </c>
      <c r="AF28" s="221" t="s">
        <v>215</v>
      </c>
    </row>
    <row r="29" spans="1:41" ht="27.9" customHeight="1">
      <c r="B29" s="1081" t="s">
        <v>30</v>
      </c>
      <c r="C29" s="1081"/>
      <c r="D29" s="230" t="s">
        <v>243</v>
      </c>
      <c r="E29" s="230"/>
      <c r="F29" s="230"/>
      <c r="AE29" s="221">
        <v>27</v>
      </c>
      <c r="AF29" s="221" t="s">
        <v>215</v>
      </c>
    </row>
    <row r="30" spans="1:41" ht="98.25" customHeight="1">
      <c r="A30" s="240">
        <v>2.2000000000000002</v>
      </c>
      <c r="B30" s="1077" t="s">
        <v>244</v>
      </c>
      <c r="C30" s="1077"/>
      <c r="D30" s="1077"/>
      <c r="E30" s="1077"/>
      <c r="F30" s="1077"/>
      <c r="AE30" s="221">
        <v>28</v>
      </c>
      <c r="AF30" s="221" t="s">
        <v>215</v>
      </c>
    </row>
    <row r="31" spans="1:41" ht="68.25" customHeight="1">
      <c r="A31" s="240">
        <v>2.2999999999999998</v>
      </c>
      <c r="B31" s="1077" t="s">
        <v>245</v>
      </c>
      <c r="C31" s="1077"/>
      <c r="D31" s="1077"/>
      <c r="E31" s="1077"/>
      <c r="F31" s="1077"/>
      <c r="AE31" s="221">
        <v>29</v>
      </c>
      <c r="AF31" s="221" t="s">
        <v>215</v>
      </c>
    </row>
    <row r="32" spans="1:41" ht="129.75" customHeight="1">
      <c r="A32" s="240">
        <v>2.4</v>
      </c>
      <c r="B32" s="1077" t="s">
        <v>246</v>
      </c>
      <c r="C32" s="1077"/>
      <c r="D32" s="1077"/>
      <c r="E32" s="1077"/>
      <c r="F32" s="1077"/>
      <c r="AE32" s="221">
        <v>30</v>
      </c>
      <c r="AF32" s="221" t="s">
        <v>215</v>
      </c>
    </row>
    <row r="33" spans="1:32" ht="79.5" customHeight="1">
      <c r="A33" s="240">
        <v>2.5</v>
      </c>
      <c r="B33" s="1077" t="s">
        <v>247</v>
      </c>
      <c r="C33" s="1077"/>
      <c r="D33" s="1077"/>
      <c r="E33" s="1077"/>
      <c r="F33" s="1077"/>
      <c r="AE33" s="221">
        <v>31</v>
      </c>
      <c r="AF33" s="221" t="s">
        <v>208</v>
      </c>
    </row>
    <row r="34" spans="1:32" ht="81" customHeight="1">
      <c r="A34" s="231">
        <v>3</v>
      </c>
      <c r="B34" s="1077" t="s">
        <v>248</v>
      </c>
      <c r="C34" s="1077"/>
      <c r="D34" s="1077"/>
      <c r="E34" s="1077"/>
      <c r="F34" s="1077"/>
    </row>
    <row r="35" spans="1:32" ht="63" customHeight="1">
      <c r="A35" s="231">
        <v>3.1</v>
      </c>
      <c r="B35" s="1078" t="s">
        <v>303</v>
      </c>
      <c r="C35" s="1078"/>
      <c r="D35" s="1078"/>
      <c r="E35" s="1078"/>
      <c r="F35" s="1078"/>
    </row>
    <row r="36" spans="1:32" ht="114" customHeight="1">
      <c r="A36" s="240">
        <v>3.2</v>
      </c>
      <c r="B36" s="1077" t="s">
        <v>304</v>
      </c>
      <c r="C36" s="1077"/>
      <c r="D36" s="1077"/>
      <c r="E36" s="1077"/>
      <c r="F36" s="1077"/>
    </row>
    <row r="37" spans="1:32" ht="65.25" customHeight="1">
      <c r="A37" s="240">
        <v>3.3</v>
      </c>
      <c r="B37" s="1077" t="s">
        <v>305</v>
      </c>
      <c r="C37" s="1077"/>
      <c r="D37" s="1077"/>
      <c r="E37" s="1077"/>
      <c r="F37" s="1077"/>
    </row>
    <row r="38" spans="1:32" ht="66" customHeight="1">
      <c r="A38" s="231">
        <v>4</v>
      </c>
      <c r="B38" s="1077" t="s">
        <v>249</v>
      </c>
      <c r="C38" s="1077"/>
      <c r="D38" s="1077"/>
      <c r="E38" s="1077"/>
      <c r="F38" s="1077"/>
    </row>
    <row r="39" spans="1:32" ht="93" customHeight="1">
      <c r="A39" s="231">
        <v>5</v>
      </c>
      <c r="B39" s="1077" t="s">
        <v>250</v>
      </c>
      <c r="C39" s="1077"/>
      <c r="D39" s="1077"/>
      <c r="E39" s="1077"/>
      <c r="F39" s="1077"/>
    </row>
    <row r="40" spans="1:32" ht="20.25" customHeight="1">
      <c r="B40" s="241" t="str">
        <f>IF(ISERROR("Dated this " &amp; AG6 &amp; LOOKUP(AG6,AE1:AE33,AF1:AF33) &amp; " day of " &amp; AG8 &amp; " " &amp;AG9), "", "Dated this " &amp; AG6 &amp; LOOKUP(AG6,AE1:AE33,AF1:AF33) &amp; " day of " &amp; AG8 &amp; " " &amp;AG9)</f>
        <v/>
      </c>
      <c r="C40" s="241"/>
      <c r="D40" s="241"/>
      <c r="E40" s="242"/>
      <c r="F40" s="242"/>
    </row>
    <row r="41" spans="1:32" ht="30" customHeight="1">
      <c r="B41" s="241" t="s">
        <v>179</v>
      </c>
      <c r="C41" s="243"/>
      <c r="D41" s="244"/>
      <c r="E41" s="244"/>
      <c r="F41" s="244"/>
    </row>
    <row r="42" spans="1:32" ht="20.25" customHeight="1">
      <c r="B42" s="245"/>
      <c r="C42" s="244"/>
      <c r="D42" s="244"/>
      <c r="E42" s="241"/>
      <c r="F42" s="246" t="s">
        <v>180</v>
      </c>
    </row>
    <row r="43" spans="1:32" ht="18" customHeight="1">
      <c r="B43" s="245"/>
      <c r="C43" s="244"/>
      <c r="D43" s="241"/>
      <c r="E43" s="241"/>
      <c r="F43" s="246" t="str">
        <f>"For and on behalf of " &amp; '[10]Sch-1'!B8</f>
        <v>For and on behalf of test</v>
      </c>
    </row>
    <row r="44" spans="1:32" ht="30" customHeight="1">
      <c r="A44" s="218"/>
      <c r="B44" s="218"/>
      <c r="C44" s="247"/>
      <c r="D44" s="218"/>
      <c r="E44" s="248" t="s">
        <v>251</v>
      </c>
      <c r="F44" s="223"/>
    </row>
    <row r="45" spans="1:32" ht="30" customHeight="1">
      <c r="A45" s="249" t="s">
        <v>181</v>
      </c>
      <c r="B45" s="1080" t="str">
        <f>Discount!C39</f>
        <v xml:space="preserve">  </v>
      </c>
      <c r="C45" s="1076"/>
      <c r="D45" s="218"/>
      <c r="E45" s="248" t="s">
        <v>182</v>
      </c>
      <c r="F45" s="450">
        <f>Discount!F39</f>
        <v>0</v>
      </c>
    </row>
    <row r="46" spans="1:32" ht="30" customHeight="1">
      <c r="A46" s="249" t="s">
        <v>183</v>
      </c>
      <c r="B46" s="1075" t="str">
        <f>Discount!C40</f>
        <v/>
      </c>
      <c r="C46" s="1076"/>
      <c r="D46" s="218"/>
      <c r="E46" s="248" t="s">
        <v>184</v>
      </c>
      <c r="F46" s="450">
        <f>Discount!F40</f>
        <v>0</v>
      </c>
    </row>
    <row r="47" spans="1:32" ht="30" customHeight="1">
      <c r="B47" s="217"/>
      <c r="D47" s="218"/>
      <c r="E47" s="248" t="s">
        <v>252</v>
      </c>
    </row>
    <row r="48" spans="1:32" ht="30" customHeight="1">
      <c r="A48" s="1079" t="str">
        <f>IF(H25="Sole Bidder", "", "In case of bid from a Joint Venture, name &amp; designation of representative of JV partner is to be provided and Bid Form is also to be signed by him.")</f>
        <v/>
      </c>
      <c r="B48" s="1079"/>
      <c r="C48" s="1079"/>
      <c r="D48" s="1079"/>
      <c r="E48" s="1079"/>
      <c r="F48" s="1079"/>
    </row>
    <row r="49" spans="1:41" ht="30" customHeight="1">
      <c r="A49" s="250"/>
      <c r="B49" s="250"/>
      <c r="C49" s="241" t="str">
        <f>IF(Z2="2 or More", "Other Partner-2", "")</f>
        <v/>
      </c>
      <c r="D49" s="250"/>
      <c r="E49" s="251"/>
      <c r="F49" s="251" t="str">
        <f>IF(Z2=1,"Other Partner",IF(Z2="2 or More","Other Partner-1",""))</f>
        <v/>
      </c>
    </row>
    <row r="50" spans="1:41" ht="30" customHeight="1">
      <c r="A50" s="241"/>
      <c r="B50" s="246" t="str">
        <f>IF(Z2="2 or More", "Signature :", "")</f>
        <v/>
      </c>
      <c r="C50" s="252"/>
      <c r="D50" s="241"/>
      <c r="E50" s="246"/>
      <c r="F50" s="241"/>
    </row>
    <row r="51" spans="1:41" s="217" customFormat="1" ht="30" customHeight="1">
      <c r="A51" s="241"/>
      <c r="B51" s="246" t="str">
        <f>IF(Z2="2 or More", "Printed Name :", "")</f>
        <v/>
      </c>
      <c r="C51" s="253"/>
      <c r="D51" s="241"/>
      <c r="E51" s="246" t="str">
        <f>IF(Z1="Sole Bidder", "", "Printed Name :")</f>
        <v/>
      </c>
      <c r="F51" s="254"/>
      <c r="H51" s="223"/>
      <c r="Z51" s="237"/>
      <c r="AA51" s="237"/>
      <c r="AB51" s="237"/>
      <c r="AC51" s="237"/>
      <c r="AD51" s="238"/>
      <c r="AE51" s="221"/>
      <c r="AF51" s="221"/>
      <c r="AG51" s="238"/>
      <c r="AH51" s="238"/>
      <c r="AI51" s="238"/>
      <c r="AJ51" s="238"/>
      <c r="AK51" s="238"/>
      <c r="AL51" s="238"/>
      <c r="AM51" s="238"/>
      <c r="AN51" s="238"/>
      <c r="AO51" s="238"/>
    </row>
    <row r="52" spans="1:41" s="217" customFormat="1" ht="30" customHeight="1">
      <c r="A52" s="241"/>
      <c r="B52" s="246" t="str">
        <f>IF(Z2="2 or More", "Designation :", "")</f>
        <v/>
      </c>
      <c r="C52" s="253"/>
      <c r="D52" s="241"/>
      <c r="E52" s="246" t="str">
        <f>IF(Z1="Sole Bidder", "", "Designation :")</f>
        <v/>
      </c>
      <c r="F52" s="254"/>
      <c r="H52" s="223"/>
      <c r="Z52" s="237"/>
      <c r="AA52" s="237"/>
      <c r="AB52" s="237"/>
      <c r="AC52" s="237"/>
      <c r="AD52" s="238"/>
      <c r="AE52" s="221"/>
      <c r="AF52" s="221"/>
      <c r="AG52" s="238"/>
      <c r="AH52" s="238"/>
      <c r="AI52" s="238"/>
      <c r="AJ52" s="238"/>
      <c r="AK52" s="238"/>
      <c r="AL52" s="238"/>
      <c r="AM52" s="238"/>
      <c r="AN52" s="238"/>
      <c r="AO52" s="238"/>
    </row>
    <row r="53" spans="1:41" s="217" customFormat="1" ht="30" customHeight="1">
      <c r="A53" s="241"/>
      <c r="B53" s="246" t="str">
        <f>IF(Z2=2, "Common Seal :", "")</f>
        <v/>
      </c>
      <c r="C53" s="252"/>
      <c r="D53" s="241"/>
      <c r="E53" s="246"/>
      <c r="F53" s="255"/>
      <c r="H53" s="223"/>
      <c r="Z53" s="237"/>
      <c r="AA53" s="237"/>
      <c r="AB53" s="237"/>
      <c r="AC53" s="237"/>
      <c r="AD53" s="238"/>
      <c r="AE53" s="221"/>
      <c r="AF53" s="221"/>
      <c r="AG53" s="238"/>
      <c r="AH53" s="238"/>
      <c r="AI53" s="238"/>
      <c r="AJ53" s="238"/>
      <c r="AK53" s="238"/>
      <c r="AL53" s="238"/>
      <c r="AM53" s="238"/>
      <c r="AN53" s="238"/>
      <c r="AO53" s="238"/>
    </row>
    <row r="54" spans="1:41" s="217" customFormat="1" ht="33" customHeight="1">
      <c r="A54" s="256" t="s">
        <v>253</v>
      </c>
      <c r="B54" s="257"/>
      <c r="C54" s="258"/>
      <c r="D54" s="255"/>
      <c r="E54" s="259"/>
      <c r="F54" s="255"/>
      <c r="H54" s="223"/>
      <c r="Z54" s="237"/>
      <c r="AA54" s="237"/>
      <c r="AB54" s="237"/>
      <c r="AC54" s="237"/>
      <c r="AD54" s="238"/>
      <c r="AE54" s="221"/>
      <c r="AF54" s="221"/>
      <c r="AG54" s="238"/>
      <c r="AH54" s="238"/>
      <c r="AI54" s="238"/>
      <c r="AJ54" s="238"/>
      <c r="AK54" s="238"/>
      <c r="AL54" s="238"/>
      <c r="AM54" s="238"/>
      <c r="AN54" s="238"/>
      <c r="AO54" s="238"/>
    </row>
    <row r="55" spans="1:41" s="217" customFormat="1" ht="33" customHeight="1">
      <c r="A55" s="1071" t="s">
        <v>254</v>
      </c>
      <c r="B55" s="1071"/>
      <c r="C55" s="1071"/>
      <c r="D55" s="1069"/>
      <c r="E55" s="1070"/>
      <c r="F55" s="1070"/>
      <c r="H55" s="223"/>
      <c r="Z55" s="237"/>
      <c r="AA55" s="237"/>
      <c r="AB55" s="237"/>
      <c r="AC55" s="237"/>
      <c r="AD55" s="238"/>
      <c r="AE55" s="221"/>
      <c r="AF55" s="221"/>
      <c r="AG55" s="238"/>
      <c r="AH55" s="238"/>
      <c r="AI55" s="238"/>
      <c r="AJ55" s="238"/>
      <c r="AK55" s="238"/>
      <c r="AL55" s="238"/>
      <c r="AM55" s="238"/>
      <c r="AN55" s="238"/>
      <c r="AO55" s="238"/>
    </row>
    <row r="56" spans="1:41" s="217" customFormat="1" ht="33" customHeight="1">
      <c r="A56" s="1074"/>
      <c r="B56" s="1074"/>
      <c r="C56" s="1074"/>
      <c r="D56" s="260"/>
      <c r="E56" s="260"/>
      <c r="F56" s="260"/>
      <c r="H56" s="223"/>
      <c r="Z56" s="237"/>
      <c r="AA56" s="237"/>
      <c r="AB56" s="237"/>
      <c r="AC56" s="237"/>
      <c r="AD56" s="238"/>
      <c r="AE56" s="221"/>
      <c r="AF56" s="221"/>
      <c r="AG56" s="238"/>
      <c r="AH56" s="238"/>
      <c r="AI56" s="238"/>
      <c r="AJ56" s="238"/>
      <c r="AK56" s="238"/>
      <c r="AL56" s="238"/>
      <c r="AM56" s="238"/>
      <c r="AN56" s="238"/>
      <c r="AO56" s="238"/>
    </row>
    <row r="57" spans="1:41" s="217" customFormat="1" ht="33" customHeight="1">
      <c r="A57" s="1072"/>
      <c r="B57" s="1072"/>
      <c r="C57" s="1072"/>
      <c r="D57" s="260"/>
      <c r="E57" s="260"/>
      <c r="F57" s="260"/>
      <c r="H57" s="223"/>
      <c r="Z57" s="237"/>
      <c r="AA57" s="237"/>
      <c r="AB57" s="237"/>
      <c r="AC57" s="237"/>
      <c r="AD57" s="238"/>
      <c r="AE57" s="221"/>
      <c r="AF57" s="221"/>
      <c r="AG57" s="238"/>
      <c r="AH57" s="238"/>
      <c r="AI57" s="238"/>
      <c r="AJ57" s="238"/>
      <c r="AK57" s="238"/>
      <c r="AL57" s="238"/>
      <c r="AM57" s="238"/>
      <c r="AN57" s="238"/>
      <c r="AO57" s="238"/>
    </row>
    <row r="58" spans="1:41" s="217" customFormat="1" ht="33" customHeight="1">
      <c r="A58" s="1067" t="s">
        <v>255</v>
      </c>
      <c r="B58" s="1067"/>
      <c r="C58" s="1067"/>
      <c r="D58" s="1069"/>
      <c r="E58" s="1070"/>
      <c r="F58" s="1070"/>
      <c r="H58" s="223"/>
      <c r="Z58" s="237"/>
      <c r="AA58" s="237"/>
      <c r="AB58" s="237"/>
      <c r="AC58" s="237"/>
      <c r="AD58" s="238"/>
      <c r="AE58" s="221"/>
      <c r="AF58" s="221"/>
      <c r="AG58" s="238"/>
      <c r="AH58" s="238"/>
      <c r="AI58" s="238"/>
      <c r="AJ58" s="238"/>
      <c r="AK58" s="238"/>
      <c r="AL58" s="238"/>
      <c r="AM58" s="238"/>
      <c r="AN58" s="238"/>
      <c r="AO58" s="238"/>
    </row>
    <row r="59" spans="1:41" s="217" customFormat="1" ht="33" customHeight="1">
      <c r="A59" s="1067" t="s">
        <v>256</v>
      </c>
      <c r="B59" s="1067"/>
      <c r="C59" s="1067"/>
      <c r="D59" s="1069"/>
      <c r="E59" s="1070"/>
      <c r="F59" s="1070"/>
      <c r="H59" s="223"/>
      <c r="Z59" s="237"/>
      <c r="AA59" s="237"/>
      <c r="AB59" s="237"/>
      <c r="AC59" s="237"/>
      <c r="AD59" s="238"/>
      <c r="AE59" s="221"/>
      <c r="AF59" s="221"/>
      <c r="AG59" s="238"/>
      <c r="AH59" s="238"/>
      <c r="AI59" s="238"/>
      <c r="AJ59" s="238"/>
      <c r="AK59" s="238"/>
      <c r="AL59" s="238"/>
      <c r="AM59" s="238"/>
      <c r="AN59" s="238"/>
      <c r="AO59" s="238"/>
    </row>
    <row r="60" spans="1:41" s="217" customFormat="1" ht="33" customHeight="1">
      <c r="A60" s="1067" t="s">
        <v>257</v>
      </c>
      <c r="B60" s="1067"/>
      <c r="C60" s="1067"/>
      <c r="D60" s="1069"/>
      <c r="E60" s="1070"/>
      <c r="F60" s="1070"/>
      <c r="H60" s="223"/>
      <c r="Z60" s="237"/>
      <c r="AA60" s="237"/>
      <c r="AB60" s="237"/>
      <c r="AC60" s="237"/>
      <c r="AD60" s="238"/>
      <c r="AE60" s="221"/>
      <c r="AF60" s="221"/>
      <c r="AG60" s="238"/>
      <c r="AH60" s="238"/>
      <c r="AI60" s="238"/>
      <c r="AJ60" s="238"/>
      <c r="AK60" s="238"/>
      <c r="AL60" s="238"/>
      <c r="AM60" s="238"/>
      <c r="AN60" s="238"/>
      <c r="AO60" s="238"/>
    </row>
    <row r="61" spans="1:41" s="217" customFormat="1" ht="33" customHeight="1">
      <c r="A61" s="1071" t="s">
        <v>258</v>
      </c>
      <c r="B61" s="1071"/>
      <c r="C61" s="1071"/>
      <c r="D61" s="1069"/>
      <c r="E61" s="1070"/>
      <c r="F61" s="1070"/>
      <c r="H61" s="223"/>
      <c r="Z61" s="237"/>
      <c r="AA61" s="237"/>
      <c r="AB61" s="237"/>
      <c r="AC61" s="237"/>
      <c r="AD61" s="238"/>
      <c r="AE61" s="221"/>
      <c r="AF61" s="221"/>
      <c r="AG61" s="238"/>
      <c r="AH61" s="238"/>
      <c r="AI61" s="238"/>
      <c r="AJ61" s="238"/>
      <c r="AK61" s="238"/>
      <c r="AL61" s="238"/>
      <c r="AM61" s="238"/>
      <c r="AN61" s="238"/>
      <c r="AO61" s="238"/>
    </row>
    <row r="62" spans="1:41" s="217" customFormat="1" ht="33" customHeight="1">
      <c r="A62" s="1074"/>
      <c r="B62" s="1074"/>
      <c r="C62" s="1074"/>
      <c r="D62" s="260"/>
      <c r="E62" s="260"/>
      <c r="F62" s="260"/>
      <c r="H62" s="223"/>
      <c r="Z62" s="237"/>
      <c r="AA62" s="237"/>
      <c r="AB62" s="237"/>
      <c r="AC62" s="237"/>
      <c r="AD62" s="238"/>
      <c r="AE62" s="221"/>
      <c r="AF62" s="221"/>
      <c r="AG62" s="238"/>
      <c r="AH62" s="238"/>
      <c r="AI62" s="238"/>
      <c r="AJ62" s="238"/>
      <c r="AK62" s="238"/>
      <c r="AL62" s="238"/>
      <c r="AM62" s="238"/>
      <c r="AN62" s="238"/>
      <c r="AO62" s="238"/>
    </row>
    <row r="63" spans="1:41" s="217" customFormat="1" ht="33" customHeight="1">
      <c r="A63" s="1072"/>
      <c r="B63" s="1072"/>
      <c r="C63" s="1072"/>
      <c r="D63" s="260"/>
      <c r="E63" s="260"/>
      <c r="F63" s="260"/>
      <c r="H63" s="223"/>
      <c r="Z63" s="237"/>
      <c r="AA63" s="237"/>
      <c r="AB63" s="237"/>
      <c r="AC63" s="237"/>
      <c r="AD63" s="238"/>
      <c r="AE63" s="221"/>
      <c r="AF63" s="221"/>
      <c r="AG63" s="238"/>
      <c r="AH63" s="238"/>
      <c r="AI63" s="238"/>
      <c r="AJ63" s="238"/>
      <c r="AK63" s="238"/>
      <c r="AL63" s="238"/>
      <c r="AM63" s="238"/>
      <c r="AN63" s="238"/>
      <c r="AO63" s="238"/>
    </row>
    <row r="64" spans="1:41" s="217" customFormat="1" ht="60.75" customHeight="1">
      <c r="A64" s="107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73"/>
      <c r="C64" s="1073"/>
      <c r="D64" s="1073"/>
      <c r="E64" s="1073"/>
      <c r="F64" s="1073"/>
      <c r="H64" s="223"/>
      <c r="Z64" s="237"/>
      <c r="AA64" s="237"/>
      <c r="AB64" s="237"/>
      <c r="AC64" s="237"/>
      <c r="AD64" s="238"/>
      <c r="AE64" s="221"/>
      <c r="AF64" s="221"/>
      <c r="AG64" s="238"/>
      <c r="AH64" s="238"/>
      <c r="AI64" s="238"/>
      <c r="AJ64" s="238"/>
      <c r="AK64" s="238"/>
      <c r="AL64" s="238"/>
      <c r="AM64" s="238"/>
      <c r="AN64" s="238"/>
      <c r="AO64" s="238"/>
    </row>
    <row r="65" spans="1:41" s="217" customFormat="1" ht="33" customHeight="1">
      <c r="A65" s="1068" t="s">
        <v>115</v>
      </c>
      <c r="B65" s="1068"/>
      <c r="C65" s="1068"/>
      <c r="D65" s="1068"/>
      <c r="E65" s="1068"/>
      <c r="F65" s="1068"/>
      <c r="H65" s="223"/>
      <c r="Z65" s="237"/>
      <c r="AA65" s="237"/>
      <c r="AB65" s="237"/>
      <c r="AC65" s="237"/>
      <c r="AD65" s="238"/>
      <c r="AE65" s="221"/>
      <c r="AF65" s="221"/>
      <c r="AG65" s="238"/>
      <c r="AH65" s="238"/>
      <c r="AI65" s="238"/>
      <c r="AJ65" s="238"/>
      <c r="AK65" s="238"/>
      <c r="AL65" s="238"/>
      <c r="AM65" s="238"/>
      <c r="AN65" s="238"/>
      <c r="AO65" s="238"/>
    </row>
    <row r="66" spans="1:41" s="217" customFormat="1" ht="33" customHeight="1">
      <c r="A66" s="223"/>
      <c r="B66" s="223"/>
      <c r="H66" s="223"/>
      <c r="Z66" s="237"/>
      <c r="AA66" s="237"/>
      <c r="AB66" s="237"/>
      <c r="AC66" s="237"/>
      <c r="AD66" s="238"/>
      <c r="AE66" s="221"/>
      <c r="AF66" s="221"/>
      <c r="AG66" s="238"/>
      <c r="AH66" s="238"/>
      <c r="AI66" s="238"/>
      <c r="AJ66" s="238"/>
      <c r="AK66" s="238"/>
      <c r="AL66" s="238"/>
      <c r="AM66" s="238"/>
      <c r="AN66" s="238"/>
      <c r="AO66" s="238"/>
    </row>
    <row r="67" spans="1:41" s="217" customFormat="1" ht="33" customHeight="1">
      <c r="A67" s="223"/>
      <c r="B67" s="223"/>
      <c r="H67" s="223"/>
      <c r="Z67" s="237"/>
      <c r="AA67" s="237"/>
      <c r="AB67" s="237"/>
      <c r="AC67" s="237"/>
      <c r="AD67" s="238"/>
      <c r="AE67" s="221"/>
      <c r="AF67" s="221"/>
      <c r="AG67" s="238"/>
      <c r="AH67" s="238"/>
      <c r="AI67" s="238"/>
      <c r="AJ67" s="238"/>
      <c r="AK67" s="238"/>
      <c r="AL67" s="238"/>
      <c r="AM67" s="238"/>
      <c r="AN67" s="238"/>
      <c r="AO67" s="238"/>
    </row>
    <row r="68" spans="1:41">
      <c r="A68" s="223"/>
    </row>
    <row r="69" spans="1:41">
      <c r="A69" s="223"/>
    </row>
    <row r="70" spans="1:41">
      <c r="A70" s="223"/>
    </row>
    <row r="71" spans="1:41">
      <c r="A71" s="223"/>
    </row>
    <row r="72" spans="1:41">
      <c r="A72" s="223"/>
    </row>
    <row r="73" spans="1:41">
      <c r="A73" s="223"/>
    </row>
    <row r="74" spans="1:41">
      <c r="A74" s="223"/>
    </row>
    <row r="75" spans="1:41">
      <c r="A75" s="223"/>
    </row>
    <row r="76" spans="1:41">
      <c r="A76" s="223"/>
    </row>
    <row r="77" spans="1:41">
      <c r="A77" s="223"/>
    </row>
    <row r="78" spans="1:41">
      <c r="A78" s="223"/>
    </row>
    <row r="79" spans="1:41">
      <c r="A79" s="223"/>
    </row>
  </sheetData>
  <sheetProtection password="CCC7" sheet="1" objects="1" scenarios="1" formatColumns="0" formatRows="0" selectLockedCells="1"/>
  <customSheetViews>
    <customSheetView guid="{85C35A94-6604-4819-B993-593EFE526A1E}" scale="11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9" fitToHeight="3" orientation="portrait" r:id="rId1"/>
      <headerFooter alignWithMargins="0">
        <oddFooter>&amp;R&amp;"Book Antiqua,Bold"&amp;8Bid Form (1st Envelope)  / Page &amp;P of &amp;N</oddFooter>
      </headerFooter>
    </customSheetView>
    <customSheetView guid="{A4F9CA79-D3DE-43F5-9CDC-F14C42FDD954}" scale="11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3"/>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10"/>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12"/>
      <headerFooter alignWithMargins="0">
        <oddFooter>&amp;R&amp;"Book Antiqua,Bold"&amp;8Bid Form (1st Envelope)  / Page &amp;P of &amp;N</oddFooter>
      </headerFooter>
    </customSheetView>
    <customSheetView guid="{267FF044-3C5D-4FEC-AC00-A7E30583F8BB}" scale="110" showPageBreaks="1" showGridLines="0" zeroValues="0" fitToPage="1" printArea="1" hiddenColumns="1" view="pageBreakPreview" topLeftCell="A10">
      <selection activeCell="C5" sqref="C5:F5"/>
      <rowBreaks count="1" manualBreakCount="1">
        <brk id="53" max="5" man="1"/>
      </rowBreaks>
      <pageMargins left="0.75" right="0.77" top="0.62" bottom="0.61" header="0.39" footer="0.32"/>
      <pageSetup scale="79" fitToHeight="3" orientation="portrait" r:id="rId13"/>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79" fitToHeight="3" orientation="portrait" r:id="rId14"/>
  <headerFooter alignWithMargins="0">
    <oddFooter>&amp;R&amp;"Book Antiqua,Bold"&amp;8Bid Form (1st Envelope)  / Page &amp;P of &amp;N</oddFooter>
  </headerFooter>
  <rowBreaks count="1" manualBreakCount="1">
    <brk id="53"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B25" sqref="B25:F25"/>
    </sheetView>
  </sheetViews>
  <sheetFormatPr defaultRowHeight="15.6"/>
  <cols>
    <col min="1" max="1" width="9" style="845" customWidth="1"/>
    <col min="2" max="2" width="54.88671875" style="845" customWidth="1"/>
    <col min="3" max="3" width="3.88671875" style="845" customWidth="1"/>
    <col min="4" max="4" width="24.5546875" style="846" customWidth="1"/>
    <col min="5" max="5" width="4.33203125" style="845" customWidth="1"/>
    <col min="6" max="6" width="23.88671875" style="846" customWidth="1"/>
    <col min="7" max="7" width="18" style="784" customWidth="1"/>
    <col min="8" max="8" width="22.5546875" style="784" customWidth="1"/>
    <col min="9" max="9" width="21.109375" style="784" customWidth="1"/>
    <col min="10" max="10" width="11.33203125" style="784" bestFit="1" customWidth="1"/>
    <col min="11" max="11" width="16.5546875" style="784" bestFit="1" customWidth="1"/>
    <col min="12" max="12" width="15" style="784" bestFit="1" customWidth="1"/>
    <col min="13" max="256" width="9.109375" style="784"/>
    <col min="257" max="257" width="8.44140625" style="784" customWidth="1"/>
    <col min="258" max="258" width="54.88671875" style="784" customWidth="1"/>
    <col min="259" max="259" width="3.88671875" style="784" customWidth="1"/>
    <col min="260" max="260" width="25.109375" style="784" customWidth="1"/>
    <col min="261" max="261" width="4.33203125" style="784" customWidth="1"/>
    <col min="262" max="262" width="23.88671875" style="784" customWidth="1"/>
    <col min="263" max="263" width="18" style="784" customWidth="1"/>
    <col min="264" max="264" width="19.109375" style="784" customWidth="1"/>
    <col min="265" max="265" width="16.5546875" style="784" bestFit="1" customWidth="1"/>
    <col min="266" max="266" width="11.33203125" style="784" bestFit="1" customWidth="1"/>
    <col min="267" max="267" width="16.5546875" style="784" bestFit="1" customWidth="1"/>
    <col min="268" max="268" width="15" style="784" bestFit="1" customWidth="1"/>
    <col min="269" max="512" width="9.109375" style="784"/>
    <col min="513" max="513" width="8.44140625" style="784" customWidth="1"/>
    <col min="514" max="514" width="54.88671875" style="784" customWidth="1"/>
    <col min="515" max="515" width="3.88671875" style="784" customWidth="1"/>
    <col min="516" max="516" width="25.109375" style="784" customWidth="1"/>
    <col min="517" max="517" width="4.33203125" style="784" customWidth="1"/>
    <col min="518" max="518" width="23.88671875" style="784" customWidth="1"/>
    <col min="519" max="519" width="18" style="784" customWidth="1"/>
    <col min="520" max="520" width="19.109375" style="784" customWidth="1"/>
    <col min="521" max="521" width="16.5546875" style="784" bestFit="1" customWidth="1"/>
    <col min="522" max="522" width="11.33203125" style="784" bestFit="1" customWidth="1"/>
    <col min="523" max="523" width="16.5546875" style="784" bestFit="1" customWidth="1"/>
    <col min="524" max="524" width="15" style="784" bestFit="1" customWidth="1"/>
    <col min="525" max="768" width="9.109375" style="784"/>
    <col min="769" max="769" width="8.44140625" style="784" customWidth="1"/>
    <col min="770" max="770" width="54.88671875" style="784" customWidth="1"/>
    <col min="771" max="771" width="3.88671875" style="784" customWidth="1"/>
    <col min="772" max="772" width="25.109375" style="784" customWidth="1"/>
    <col min="773" max="773" width="4.33203125" style="784" customWidth="1"/>
    <col min="774" max="774" width="23.88671875" style="784" customWidth="1"/>
    <col min="775" max="775" width="18" style="784" customWidth="1"/>
    <col min="776" max="776" width="19.109375" style="784" customWidth="1"/>
    <col min="777" max="777" width="16.5546875" style="784" bestFit="1" customWidth="1"/>
    <col min="778" max="778" width="11.33203125" style="784" bestFit="1" customWidth="1"/>
    <col min="779" max="779" width="16.5546875" style="784" bestFit="1" customWidth="1"/>
    <col min="780" max="780" width="15" style="784" bestFit="1" customWidth="1"/>
    <col min="781" max="1024" width="9.109375" style="784"/>
    <col min="1025" max="1025" width="8.44140625" style="784" customWidth="1"/>
    <col min="1026" max="1026" width="54.88671875" style="784" customWidth="1"/>
    <col min="1027" max="1027" width="3.88671875" style="784" customWidth="1"/>
    <col min="1028" max="1028" width="25.109375" style="784" customWidth="1"/>
    <col min="1029" max="1029" width="4.33203125" style="784" customWidth="1"/>
    <col min="1030" max="1030" width="23.88671875" style="784" customWidth="1"/>
    <col min="1031" max="1031" width="18" style="784" customWidth="1"/>
    <col min="1032" max="1032" width="19.109375" style="784" customWidth="1"/>
    <col min="1033" max="1033" width="16.5546875" style="784" bestFit="1" customWidth="1"/>
    <col min="1034" max="1034" width="11.33203125" style="784" bestFit="1" customWidth="1"/>
    <col min="1035" max="1035" width="16.5546875" style="784" bestFit="1" customWidth="1"/>
    <col min="1036" max="1036" width="15" style="784" bestFit="1" customWidth="1"/>
    <col min="1037" max="1280" width="9.109375" style="784"/>
    <col min="1281" max="1281" width="8.44140625" style="784" customWidth="1"/>
    <col min="1282" max="1282" width="54.88671875" style="784" customWidth="1"/>
    <col min="1283" max="1283" width="3.88671875" style="784" customWidth="1"/>
    <col min="1284" max="1284" width="25.109375" style="784" customWidth="1"/>
    <col min="1285" max="1285" width="4.33203125" style="784" customWidth="1"/>
    <col min="1286" max="1286" width="23.88671875" style="784" customWidth="1"/>
    <col min="1287" max="1287" width="18" style="784" customWidth="1"/>
    <col min="1288" max="1288" width="19.109375" style="784" customWidth="1"/>
    <col min="1289" max="1289" width="16.5546875" style="784" bestFit="1" customWidth="1"/>
    <col min="1290" max="1290" width="11.33203125" style="784" bestFit="1" customWidth="1"/>
    <col min="1291" max="1291" width="16.5546875" style="784" bestFit="1" customWidth="1"/>
    <col min="1292" max="1292" width="15" style="784" bestFit="1" customWidth="1"/>
    <col min="1293" max="1536" width="9.109375" style="784"/>
    <col min="1537" max="1537" width="8.44140625" style="784" customWidth="1"/>
    <col min="1538" max="1538" width="54.88671875" style="784" customWidth="1"/>
    <col min="1539" max="1539" width="3.88671875" style="784" customWidth="1"/>
    <col min="1540" max="1540" width="25.109375" style="784" customWidth="1"/>
    <col min="1541" max="1541" width="4.33203125" style="784" customWidth="1"/>
    <col min="1542" max="1542" width="23.88671875" style="784" customWidth="1"/>
    <col min="1543" max="1543" width="18" style="784" customWidth="1"/>
    <col min="1544" max="1544" width="19.109375" style="784" customWidth="1"/>
    <col min="1545" max="1545" width="16.5546875" style="784" bestFit="1" customWidth="1"/>
    <col min="1546" max="1546" width="11.33203125" style="784" bestFit="1" customWidth="1"/>
    <col min="1547" max="1547" width="16.5546875" style="784" bestFit="1" customWidth="1"/>
    <col min="1548" max="1548" width="15" style="784" bestFit="1" customWidth="1"/>
    <col min="1549" max="1792" width="9.109375" style="784"/>
    <col min="1793" max="1793" width="8.44140625" style="784" customWidth="1"/>
    <col min="1794" max="1794" width="54.88671875" style="784" customWidth="1"/>
    <col min="1795" max="1795" width="3.88671875" style="784" customWidth="1"/>
    <col min="1796" max="1796" width="25.109375" style="784" customWidth="1"/>
    <col min="1797" max="1797" width="4.33203125" style="784" customWidth="1"/>
    <col min="1798" max="1798" width="23.88671875" style="784" customWidth="1"/>
    <col min="1799" max="1799" width="18" style="784" customWidth="1"/>
    <col min="1800" max="1800" width="19.109375" style="784" customWidth="1"/>
    <col min="1801" max="1801" width="16.5546875" style="784" bestFit="1" customWidth="1"/>
    <col min="1802" max="1802" width="11.33203125" style="784" bestFit="1" customWidth="1"/>
    <col min="1803" max="1803" width="16.5546875" style="784" bestFit="1" customWidth="1"/>
    <col min="1804" max="1804" width="15" style="784" bestFit="1" customWidth="1"/>
    <col min="1805" max="2048" width="9.109375" style="784"/>
    <col min="2049" max="2049" width="8.44140625" style="784" customWidth="1"/>
    <col min="2050" max="2050" width="54.88671875" style="784" customWidth="1"/>
    <col min="2051" max="2051" width="3.88671875" style="784" customWidth="1"/>
    <col min="2052" max="2052" width="25.109375" style="784" customWidth="1"/>
    <col min="2053" max="2053" width="4.33203125" style="784" customWidth="1"/>
    <col min="2054" max="2054" width="23.88671875" style="784" customWidth="1"/>
    <col min="2055" max="2055" width="18" style="784" customWidth="1"/>
    <col min="2056" max="2056" width="19.109375" style="784" customWidth="1"/>
    <col min="2057" max="2057" width="16.5546875" style="784" bestFit="1" customWidth="1"/>
    <col min="2058" max="2058" width="11.33203125" style="784" bestFit="1" customWidth="1"/>
    <col min="2059" max="2059" width="16.5546875" style="784" bestFit="1" customWidth="1"/>
    <col min="2060" max="2060" width="15" style="784" bestFit="1" customWidth="1"/>
    <col min="2061" max="2304" width="9.109375" style="784"/>
    <col min="2305" max="2305" width="8.44140625" style="784" customWidth="1"/>
    <col min="2306" max="2306" width="54.88671875" style="784" customWidth="1"/>
    <col min="2307" max="2307" width="3.88671875" style="784" customWidth="1"/>
    <col min="2308" max="2308" width="25.109375" style="784" customWidth="1"/>
    <col min="2309" max="2309" width="4.33203125" style="784" customWidth="1"/>
    <col min="2310" max="2310" width="23.88671875" style="784" customWidth="1"/>
    <col min="2311" max="2311" width="18" style="784" customWidth="1"/>
    <col min="2312" max="2312" width="19.109375" style="784" customWidth="1"/>
    <col min="2313" max="2313" width="16.5546875" style="784" bestFit="1" customWidth="1"/>
    <col min="2314" max="2314" width="11.33203125" style="784" bestFit="1" customWidth="1"/>
    <col min="2315" max="2315" width="16.5546875" style="784" bestFit="1" customWidth="1"/>
    <col min="2316" max="2316" width="15" style="784" bestFit="1" customWidth="1"/>
    <col min="2317" max="2560" width="9.109375" style="784"/>
    <col min="2561" max="2561" width="8.44140625" style="784" customWidth="1"/>
    <col min="2562" max="2562" width="54.88671875" style="784" customWidth="1"/>
    <col min="2563" max="2563" width="3.88671875" style="784" customWidth="1"/>
    <col min="2564" max="2564" width="25.109375" style="784" customWidth="1"/>
    <col min="2565" max="2565" width="4.33203125" style="784" customWidth="1"/>
    <col min="2566" max="2566" width="23.88671875" style="784" customWidth="1"/>
    <col min="2567" max="2567" width="18" style="784" customWidth="1"/>
    <col min="2568" max="2568" width="19.109375" style="784" customWidth="1"/>
    <col min="2569" max="2569" width="16.5546875" style="784" bestFit="1" customWidth="1"/>
    <col min="2570" max="2570" width="11.33203125" style="784" bestFit="1" customWidth="1"/>
    <col min="2571" max="2571" width="16.5546875" style="784" bestFit="1" customWidth="1"/>
    <col min="2572" max="2572" width="15" style="784" bestFit="1" customWidth="1"/>
    <col min="2573" max="2816" width="9.109375" style="784"/>
    <col min="2817" max="2817" width="8.44140625" style="784" customWidth="1"/>
    <col min="2818" max="2818" width="54.88671875" style="784" customWidth="1"/>
    <col min="2819" max="2819" width="3.88671875" style="784" customWidth="1"/>
    <col min="2820" max="2820" width="25.109375" style="784" customWidth="1"/>
    <col min="2821" max="2821" width="4.33203125" style="784" customWidth="1"/>
    <col min="2822" max="2822" width="23.88671875" style="784" customWidth="1"/>
    <col min="2823" max="2823" width="18" style="784" customWidth="1"/>
    <col min="2824" max="2824" width="19.109375" style="784" customWidth="1"/>
    <col min="2825" max="2825" width="16.5546875" style="784" bestFit="1" customWidth="1"/>
    <col min="2826" max="2826" width="11.33203125" style="784" bestFit="1" customWidth="1"/>
    <col min="2827" max="2827" width="16.5546875" style="784" bestFit="1" customWidth="1"/>
    <col min="2828" max="2828" width="15" style="784" bestFit="1" customWidth="1"/>
    <col min="2829" max="3072" width="9.109375" style="784"/>
    <col min="3073" max="3073" width="8.44140625" style="784" customWidth="1"/>
    <col min="3074" max="3074" width="54.88671875" style="784" customWidth="1"/>
    <col min="3075" max="3075" width="3.88671875" style="784" customWidth="1"/>
    <col min="3076" max="3076" width="25.109375" style="784" customWidth="1"/>
    <col min="3077" max="3077" width="4.33203125" style="784" customWidth="1"/>
    <col min="3078" max="3078" width="23.88671875" style="784" customWidth="1"/>
    <col min="3079" max="3079" width="18" style="784" customWidth="1"/>
    <col min="3080" max="3080" width="19.109375" style="784" customWidth="1"/>
    <col min="3081" max="3081" width="16.5546875" style="784" bestFit="1" customWidth="1"/>
    <col min="3082" max="3082" width="11.33203125" style="784" bestFit="1" customWidth="1"/>
    <col min="3083" max="3083" width="16.5546875" style="784" bestFit="1" customWidth="1"/>
    <col min="3084" max="3084" width="15" style="784" bestFit="1" customWidth="1"/>
    <col min="3085" max="3328" width="9.109375" style="784"/>
    <col min="3329" max="3329" width="8.44140625" style="784" customWidth="1"/>
    <col min="3330" max="3330" width="54.88671875" style="784" customWidth="1"/>
    <col min="3331" max="3331" width="3.88671875" style="784" customWidth="1"/>
    <col min="3332" max="3332" width="25.109375" style="784" customWidth="1"/>
    <col min="3333" max="3333" width="4.33203125" style="784" customWidth="1"/>
    <col min="3334" max="3334" width="23.88671875" style="784" customWidth="1"/>
    <col min="3335" max="3335" width="18" style="784" customWidth="1"/>
    <col min="3336" max="3336" width="19.109375" style="784" customWidth="1"/>
    <col min="3337" max="3337" width="16.5546875" style="784" bestFit="1" customWidth="1"/>
    <col min="3338" max="3338" width="11.33203125" style="784" bestFit="1" customWidth="1"/>
    <col min="3339" max="3339" width="16.5546875" style="784" bestFit="1" customWidth="1"/>
    <col min="3340" max="3340" width="15" style="784" bestFit="1" customWidth="1"/>
    <col min="3341" max="3584" width="9.109375" style="784"/>
    <col min="3585" max="3585" width="8.44140625" style="784" customWidth="1"/>
    <col min="3586" max="3586" width="54.88671875" style="784" customWidth="1"/>
    <col min="3587" max="3587" width="3.88671875" style="784" customWidth="1"/>
    <col min="3588" max="3588" width="25.109375" style="784" customWidth="1"/>
    <col min="3589" max="3589" width="4.33203125" style="784" customWidth="1"/>
    <col min="3590" max="3590" width="23.88671875" style="784" customWidth="1"/>
    <col min="3591" max="3591" width="18" style="784" customWidth="1"/>
    <col min="3592" max="3592" width="19.109375" style="784" customWidth="1"/>
    <col min="3593" max="3593" width="16.5546875" style="784" bestFit="1" customWidth="1"/>
    <col min="3594" max="3594" width="11.33203125" style="784" bestFit="1" customWidth="1"/>
    <col min="3595" max="3595" width="16.5546875" style="784" bestFit="1" customWidth="1"/>
    <col min="3596" max="3596" width="15" style="784" bestFit="1" customWidth="1"/>
    <col min="3597" max="3840" width="9.109375" style="784"/>
    <col min="3841" max="3841" width="8.44140625" style="784" customWidth="1"/>
    <col min="3842" max="3842" width="54.88671875" style="784" customWidth="1"/>
    <col min="3843" max="3843" width="3.88671875" style="784" customWidth="1"/>
    <col min="3844" max="3844" width="25.109375" style="784" customWidth="1"/>
    <col min="3845" max="3845" width="4.33203125" style="784" customWidth="1"/>
    <col min="3846" max="3846" width="23.88671875" style="784" customWidth="1"/>
    <col min="3847" max="3847" width="18" style="784" customWidth="1"/>
    <col min="3848" max="3848" width="19.109375" style="784" customWidth="1"/>
    <col min="3849" max="3849" width="16.5546875" style="784" bestFit="1" customWidth="1"/>
    <col min="3850" max="3850" width="11.33203125" style="784" bestFit="1" customWidth="1"/>
    <col min="3851" max="3851" width="16.5546875" style="784" bestFit="1" customWidth="1"/>
    <col min="3852" max="3852" width="15" style="784" bestFit="1" customWidth="1"/>
    <col min="3853" max="4096" width="9.109375" style="784"/>
    <col min="4097" max="4097" width="8.44140625" style="784" customWidth="1"/>
    <col min="4098" max="4098" width="54.88671875" style="784" customWidth="1"/>
    <col min="4099" max="4099" width="3.88671875" style="784" customWidth="1"/>
    <col min="4100" max="4100" width="25.109375" style="784" customWidth="1"/>
    <col min="4101" max="4101" width="4.33203125" style="784" customWidth="1"/>
    <col min="4102" max="4102" width="23.88671875" style="784" customWidth="1"/>
    <col min="4103" max="4103" width="18" style="784" customWidth="1"/>
    <col min="4104" max="4104" width="19.109375" style="784" customWidth="1"/>
    <col min="4105" max="4105" width="16.5546875" style="784" bestFit="1" customWidth="1"/>
    <col min="4106" max="4106" width="11.33203125" style="784" bestFit="1" customWidth="1"/>
    <col min="4107" max="4107" width="16.5546875" style="784" bestFit="1" customWidth="1"/>
    <col min="4108" max="4108" width="15" style="784" bestFit="1" customWidth="1"/>
    <col min="4109" max="4352" width="9.109375" style="784"/>
    <col min="4353" max="4353" width="8.44140625" style="784" customWidth="1"/>
    <col min="4354" max="4354" width="54.88671875" style="784" customWidth="1"/>
    <col min="4355" max="4355" width="3.88671875" style="784" customWidth="1"/>
    <col min="4356" max="4356" width="25.109375" style="784" customWidth="1"/>
    <col min="4357" max="4357" width="4.33203125" style="784" customWidth="1"/>
    <col min="4358" max="4358" width="23.88671875" style="784" customWidth="1"/>
    <col min="4359" max="4359" width="18" style="784" customWidth="1"/>
    <col min="4360" max="4360" width="19.109375" style="784" customWidth="1"/>
    <col min="4361" max="4361" width="16.5546875" style="784" bestFit="1" customWidth="1"/>
    <col min="4362" max="4362" width="11.33203125" style="784" bestFit="1" customWidth="1"/>
    <col min="4363" max="4363" width="16.5546875" style="784" bestFit="1" customWidth="1"/>
    <col min="4364" max="4364" width="15" style="784" bestFit="1" customWidth="1"/>
    <col min="4365" max="4608" width="9.109375" style="784"/>
    <col min="4609" max="4609" width="8.44140625" style="784" customWidth="1"/>
    <col min="4610" max="4610" width="54.88671875" style="784" customWidth="1"/>
    <col min="4611" max="4611" width="3.88671875" style="784" customWidth="1"/>
    <col min="4612" max="4612" width="25.109375" style="784" customWidth="1"/>
    <col min="4613" max="4613" width="4.33203125" style="784" customWidth="1"/>
    <col min="4614" max="4614" width="23.88671875" style="784" customWidth="1"/>
    <col min="4615" max="4615" width="18" style="784" customWidth="1"/>
    <col min="4616" max="4616" width="19.109375" style="784" customWidth="1"/>
    <col min="4617" max="4617" width="16.5546875" style="784" bestFit="1" customWidth="1"/>
    <col min="4618" max="4618" width="11.33203125" style="784" bestFit="1" customWidth="1"/>
    <col min="4619" max="4619" width="16.5546875" style="784" bestFit="1" customWidth="1"/>
    <col min="4620" max="4620" width="15" style="784" bestFit="1" customWidth="1"/>
    <col min="4621" max="4864" width="9.109375" style="784"/>
    <col min="4865" max="4865" width="8.44140625" style="784" customWidth="1"/>
    <col min="4866" max="4866" width="54.88671875" style="784" customWidth="1"/>
    <col min="4867" max="4867" width="3.88671875" style="784" customWidth="1"/>
    <col min="4868" max="4868" width="25.109375" style="784" customWidth="1"/>
    <col min="4869" max="4869" width="4.33203125" style="784" customWidth="1"/>
    <col min="4870" max="4870" width="23.88671875" style="784" customWidth="1"/>
    <col min="4871" max="4871" width="18" style="784" customWidth="1"/>
    <col min="4872" max="4872" width="19.109375" style="784" customWidth="1"/>
    <col min="4873" max="4873" width="16.5546875" style="784" bestFit="1" customWidth="1"/>
    <col min="4874" max="4874" width="11.33203125" style="784" bestFit="1" customWidth="1"/>
    <col min="4875" max="4875" width="16.5546875" style="784" bestFit="1" customWidth="1"/>
    <col min="4876" max="4876" width="15" style="784" bestFit="1" customWidth="1"/>
    <col min="4877" max="5120" width="9.109375" style="784"/>
    <col min="5121" max="5121" width="8.44140625" style="784" customWidth="1"/>
    <col min="5122" max="5122" width="54.88671875" style="784" customWidth="1"/>
    <col min="5123" max="5123" width="3.88671875" style="784" customWidth="1"/>
    <col min="5124" max="5124" width="25.109375" style="784" customWidth="1"/>
    <col min="5125" max="5125" width="4.33203125" style="784" customWidth="1"/>
    <col min="5126" max="5126" width="23.88671875" style="784" customWidth="1"/>
    <col min="5127" max="5127" width="18" style="784" customWidth="1"/>
    <col min="5128" max="5128" width="19.109375" style="784" customWidth="1"/>
    <col min="5129" max="5129" width="16.5546875" style="784" bestFit="1" customWidth="1"/>
    <col min="5130" max="5130" width="11.33203125" style="784" bestFit="1" customWidth="1"/>
    <col min="5131" max="5131" width="16.5546875" style="784" bestFit="1" customWidth="1"/>
    <col min="5132" max="5132" width="15" style="784" bestFit="1" customWidth="1"/>
    <col min="5133" max="5376" width="9.109375" style="784"/>
    <col min="5377" max="5377" width="8.44140625" style="784" customWidth="1"/>
    <col min="5378" max="5378" width="54.88671875" style="784" customWidth="1"/>
    <col min="5379" max="5379" width="3.88671875" style="784" customWidth="1"/>
    <col min="5380" max="5380" width="25.109375" style="784" customWidth="1"/>
    <col min="5381" max="5381" width="4.33203125" style="784" customWidth="1"/>
    <col min="5382" max="5382" width="23.88671875" style="784" customWidth="1"/>
    <col min="5383" max="5383" width="18" style="784" customWidth="1"/>
    <col min="5384" max="5384" width="19.109375" style="784" customWidth="1"/>
    <col min="5385" max="5385" width="16.5546875" style="784" bestFit="1" customWidth="1"/>
    <col min="5386" max="5386" width="11.33203125" style="784" bestFit="1" customWidth="1"/>
    <col min="5387" max="5387" width="16.5546875" style="784" bestFit="1" customWidth="1"/>
    <col min="5388" max="5388" width="15" style="784" bestFit="1" customWidth="1"/>
    <col min="5389" max="5632" width="9.109375" style="784"/>
    <col min="5633" max="5633" width="8.44140625" style="784" customWidth="1"/>
    <col min="5634" max="5634" width="54.88671875" style="784" customWidth="1"/>
    <col min="5635" max="5635" width="3.88671875" style="784" customWidth="1"/>
    <col min="5636" max="5636" width="25.109375" style="784" customWidth="1"/>
    <col min="5637" max="5637" width="4.33203125" style="784" customWidth="1"/>
    <col min="5638" max="5638" width="23.88671875" style="784" customWidth="1"/>
    <col min="5639" max="5639" width="18" style="784" customWidth="1"/>
    <col min="5640" max="5640" width="19.109375" style="784" customWidth="1"/>
    <col min="5641" max="5641" width="16.5546875" style="784" bestFit="1" customWidth="1"/>
    <col min="5642" max="5642" width="11.33203125" style="784" bestFit="1" customWidth="1"/>
    <col min="5643" max="5643" width="16.5546875" style="784" bestFit="1" customWidth="1"/>
    <col min="5644" max="5644" width="15" style="784" bestFit="1" customWidth="1"/>
    <col min="5645" max="5888" width="9.109375" style="784"/>
    <col min="5889" max="5889" width="8.44140625" style="784" customWidth="1"/>
    <col min="5890" max="5890" width="54.88671875" style="784" customWidth="1"/>
    <col min="5891" max="5891" width="3.88671875" style="784" customWidth="1"/>
    <col min="5892" max="5892" width="25.109375" style="784" customWidth="1"/>
    <col min="5893" max="5893" width="4.33203125" style="784" customWidth="1"/>
    <col min="5894" max="5894" width="23.88671875" style="784" customWidth="1"/>
    <col min="5895" max="5895" width="18" style="784" customWidth="1"/>
    <col min="5896" max="5896" width="19.109375" style="784" customWidth="1"/>
    <col min="5897" max="5897" width="16.5546875" style="784" bestFit="1" customWidth="1"/>
    <col min="5898" max="5898" width="11.33203125" style="784" bestFit="1" customWidth="1"/>
    <col min="5899" max="5899" width="16.5546875" style="784" bestFit="1" customWidth="1"/>
    <col min="5900" max="5900" width="15" style="784" bestFit="1" customWidth="1"/>
    <col min="5901" max="6144" width="9.109375" style="784"/>
    <col min="6145" max="6145" width="8.44140625" style="784" customWidth="1"/>
    <col min="6146" max="6146" width="54.88671875" style="784" customWidth="1"/>
    <col min="6147" max="6147" width="3.88671875" style="784" customWidth="1"/>
    <col min="6148" max="6148" width="25.109375" style="784" customWidth="1"/>
    <col min="6149" max="6149" width="4.33203125" style="784" customWidth="1"/>
    <col min="6150" max="6150" width="23.88671875" style="784" customWidth="1"/>
    <col min="6151" max="6151" width="18" style="784" customWidth="1"/>
    <col min="6152" max="6152" width="19.109375" style="784" customWidth="1"/>
    <col min="6153" max="6153" width="16.5546875" style="784" bestFit="1" customWidth="1"/>
    <col min="6154" max="6154" width="11.33203125" style="784" bestFit="1" customWidth="1"/>
    <col min="6155" max="6155" width="16.5546875" style="784" bestFit="1" customWidth="1"/>
    <col min="6156" max="6156" width="15" style="784" bestFit="1" customWidth="1"/>
    <col min="6157" max="6400" width="9.109375" style="784"/>
    <col min="6401" max="6401" width="8.44140625" style="784" customWidth="1"/>
    <col min="6402" max="6402" width="54.88671875" style="784" customWidth="1"/>
    <col min="6403" max="6403" width="3.88671875" style="784" customWidth="1"/>
    <col min="6404" max="6404" width="25.109375" style="784" customWidth="1"/>
    <col min="6405" max="6405" width="4.33203125" style="784" customWidth="1"/>
    <col min="6406" max="6406" width="23.88671875" style="784" customWidth="1"/>
    <col min="6407" max="6407" width="18" style="784" customWidth="1"/>
    <col min="6408" max="6408" width="19.109375" style="784" customWidth="1"/>
    <col min="6409" max="6409" width="16.5546875" style="784" bestFit="1" customWidth="1"/>
    <col min="6410" max="6410" width="11.33203125" style="784" bestFit="1" customWidth="1"/>
    <col min="6411" max="6411" width="16.5546875" style="784" bestFit="1" customWidth="1"/>
    <col min="6412" max="6412" width="15" style="784" bestFit="1" customWidth="1"/>
    <col min="6413" max="6656" width="9.109375" style="784"/>
    <col min="6657" max="6657" width="8.44140625" style="784" customWidth="1"/>
    <col min="6658" max="6658" width="54.88671875" style="784" customWidth="1"/>
    <col min="6659" max="6659" width="3.88671875" style="784" customWidth="1"/>
    <col min="6660" max="6660" width="25.109375" style="784" customWidth="1"/>
    <col min="6661" max="6661" width="4.33203125" style="784" customWidth="1"/>
    <col min="6662" max="6662" width="23.88671875" style="784" customWidth="1"/>
    <col min="6663" max="6663" width="18" style="784" customWidth="1"/>
    <col min="6664" max="6664" width="19.109375" style="784" customWidth="1"/>
    <col min="6665" max="6665" width="16.5546875" style="784" bestFit="1" customWidth="1"/>
    <col min="6666" max="6666" width="11.33203125" style="784" bestFit="1" customWidth="1"/>
    <col min="6667" max="6667" width="16.5546875" style="784" bestFit="1" customWidth="1"/>
    <col min="6668" max="6668" width="15" style="784" bestFit="1" customWidth="1"/>
    <col min="6669" max="6912" width="9.109375" style="784"/>
    <col min="6913" max="6913" width="8.44140625" style="784" customWidth="1"/>
    <col min="6914" max="6914" width="54.88671875" style="784" customWidth="1"/>
    <col min="6915" max="6915" width="3.88671875" style="784" customWidth="1"/>
    <col min="6916" max="6916" width="25.109375" style="784" customWidth="1"/>
    <col min="6917" max="6917" width="4.33203125" style="784" customWidth="1"/>
    <col min="6918" max="6918" width="23.88671875" style="784" customWidth="1"/>
    <col min="6919" max="6919" width="18" style="784" customWidth="1"/>
    <col min="6920" max="6920" width="19.109375" style="784" customWidth="1"/>
    <col min="6921" max="6921" width="16.5546875" style="784" bestFit="1" customWidth="1"/>
    <col min="6922" max="6922" width="11.33203125" style="784" bestFit="1" customWidth="1"/>
    <col min="6923" max="6923" width="16.5546875" style="784" bestFit="1" customWidth="1"/>
    <col min="6924" max="6924" width="15" style="784" bestFit="1" customWidth="1"/>
    <col min="6925" max="7168" width="9.109375" style="784"/>
    <col min="7169" max="7169" width="8.44140625" style="784" customWidth="1"/>
    <col min="7170" max="7170" width="54.88671875" style="784" customWidth="1"/>
    <col min="7171" max="7171" width="3.88671875" style="784" customWidth="1"/>
    <col min="7172" max="7172" width="25.109375" style="784" customWidth="1"/>
    <col min="7173" max="7173" width="4.33203125" style="784" customWidth="1"/>
    <col min="7174" max="7174" width="23.88671875" style="784" customWidth="1"/>
    <col min="7175" max="7175" width="18" style="784" customWidth="1"/>
    <col min="7176" max="7176" width="19.109375" style="784" customWidth="1"/>
    <col min="7177" max="7177" width="16.5546875" style="784" bestFit="1" customWidth="1"/>
    <col min="7178" max="7178" width="11.33203125" style="784" bestFit="1" customWidth="1"/>
    <col min="7179" max="7179" width="16.5546875" style="784" bestFit="1" customWidth="1"/>
    <col min="7180" max="7180" width="15" style="784" bestFit="1" customWidth="1"/>
    <col min="7181" max="7424" width="9.109375" style="784"/>
    <col min="7425" max="7425" width="8.44140625" style="784" customWidth="1"/>
    <col min="7426" max="7426" width="54.88671875" style="784" customWidth="1"/>
    <col min="7427" max="7427" width="3.88671875" style="784" customWidth="1"/>
    <col min="7428" max="7428" width="25.109375" style="784" customWidth="1"/>
    <col min="7429" max="7429" width="4.33203125" style="784" customWidth="1"/>
    <col min="7430" max="7430" width="23.88671875" style="784" customWidth="1"/>
    <col min="7431" max="7431" width="18" style="784" customWidth="1"/>
    <col min="7432" max="7432" width="19.109375" style="784" customWidth="1"/>
    <col min="7433" max="7433" width="16.5546875" style="784" bestFit="1" customWidth="1"/>
    <col min="7434" max="7434" width="11.33203125" style="784" bestFit="1" customWidth="1"/>
    <col min="7435" max="7435" width="16.5546875" style="784" bestFit="1" customWidth="1"/>
    <col min="7436" max="7436" width="15" style="784" bestFit="1" customWidth="1"/>
    <col min="7437" max="7680" width="9.109375" style="784"/>
    <col min="7681" max="7681" width="8.44140625" style="784" customWidth="1"/>
    <col min="7682" max="7682" width="54.88671875" style="784" customWidth="1"/>
    <col min="7683" max="7683" width="3.88671875" style="784" customWidth="1"/>
    <col min="7684" max="7684" width="25.109375" style="784" customWidth="1"/>
    <col min="7685" max="7685" width="4.33203125" style="784" customWidth="1"/>
    <col min="7686" max="7686" width="23.88671875" style="784" customWidth="1"/>
    <col min="7687" max="7687" width="18" style="784" customWidth="1"/>
    <col min="7688" max="7688" width="19.109375" style="784" customWidth="1"/>
    <col min="7689" max="7689" width="16.5546875" style="784" bestFit="1" customWidth="1"/>
    <col min="7690" max="7690" width="11.33203125" style="784" bestFit="1" customWidth="1"/>
    <col min="7691" max="7691" width="16.5546875" style="784" bestFit="1" customWidth="1"/>
    <col min="7692" max="7692" width="15" style="784" bestFit="1" customWidth="1"/>
    <col min="7693" max="7936" width="9.109375" style="784"/>
    <col min="7937" max="7937" width="8.44140625" style="784" customWidth="1"/>
    <col min="7938" max="7938" width="54.88671875" style="784" customWidth="1"/>
    <col min="7939" max="7939" width="3.88671875" style="784" customWidth="1"/>
    <col min="7940" max="7940" width="25.109375" style="784" customWidth="1"/>
    <col min="7941" max="7941" width="4.33203125" style="784" customWidth="1"/>
    <col min="7942" max="7942" width="23.88671875" style="784" customWidth="1"/>
    <col min="7943" max="7943" width="18" style="784" customWidth="1"/>
    <col min="7944" max="7944" width="19.109375" style="784" customWidth="1"/>
    <col min="7945" max="7945" width="16.5546875" style="784" bestFit="1" customWidth="1"/>
    <col min="7946" max="7946" width="11.33203125" style="784" bestFit="1" customWidth="1"/>
    <col min="7947" max="7947" width="16.5546875" style="784" bestFit="1" customWidth="1"/>
    <col min="7948" max="7948" width="15" style="784" bestFit="1" customWidth="1"/>
    <col min="7949" max="8192" width="9.109375" style="784"/>
    <col min="8193" max="8193" width="8.44140625" style="784" customWidth="1"/>
    <col min="8194" max="8194" width="54.88671875" style="784" customWidth="1"/>
    <col min="8195" max="8195" width="3.88671875" style="784" customWidth="1"/>
    <col min="8196" max="8196" width="25.109375" style="784" customWidth="1"/>
    <col min="8197" max="8197" width="4.33203125" style="784" customWidth="1"/>
    <col min="8198" max="8198" width="23.88671875" style="784" customWidth="1"/>
    <col min="8199" max="8199" width="18" style="784" customWidth="1"/>
    <col min="8200" max="8200" width="19.109375" style="784" customWidth="1"/>
    <col min="8201" max="8201" width="16.5546875" style="784" bestFit="1" customWidth="1"/>
    <col min="8202" max="8202" width="11.33203125" style="784" bestFit="1" customWidth="1"/>
    <col min="8203" max="8203" width="16.5546875" style="784" bestFit="1" customWidth="1"/>
    <col min="8204" max="8204" width="15" style="784" bestFit="1" customWidth="1"/>
    <col min="8205" max="8448" width="9.109375" style="784"/>
    <col min="8449" max="8449" width="8.44140625" style="784" customWidth="1"/>
    <col min="8450" max="8450" width="54.88671875" style="784" customWidth="1"/>
    <col min="8451" max="8451" width="3.88671875" style="784" customWidth="1"/>
    <col min="8452" max="8452" width="25.109375" style="784" customWidth="1"/>
    <col min="8453" max="8453" width="4.33203125" style="784" customWidth="1"/>
    <col min="8454" max="8454" width="23.88671875" style="784" customWidth="1"/>
    <col min="8455" max="8455" width="18" style="784" customWidth="1"/>
    <col min="8456" max="8456" width="19.109375" style="784" customWidth="1"/>
    <col min="8457" max="8457" width="16.5546875" style="784" bestFit="1" customWidth="1"/>
    <col min="8458" max="8458" width="11.33203125" style="784" bestFit="1" customWidth="1"/>
    <col min="8459" max="8459" width="16.5546875" style="784" bestFit="1" customWidth="1"/>
    <col min="8460" max="8460" width="15" style="784" bestFit="1" customWidth="1"/>
    <col min="8461" max="8704" width="9.109375" style="784"/>
    <col min="8705" max="8705" width="8.44140625" style="784" customWidth="1"/>
    <col min="8706" max="8706" width="54.88671875" style="784" customWidth="1"/>
    <col min="8707" max="8707" width="3.88671875" style="784" customWidth="1"/>
    <col min="8708" max="8708" width="25.109375" style="784" customWidth="1"/>
    <col min="8709" max="8709" width="4.33203125" style="784" customWidth="1"/>
    <col min="8710" max="8710" width="23.88671875" style="784" customWidth="1"/>
    <col min="8711" max="8711" width="18" style="784" customWidth="1"/>
    <col min="8712" max="8712" width="19.109375" style="784" customWidth="1"/>
    <col min="8713" max="8713" width="16.5546875" style="784" bestFit="1" customWidth="1"/>
    <col min="8714" max="8714" width="11.33203125" style="784" bestFit="1" customWidth="1"/>
    <col min="8715" max="8715" width="16.5546875" style="784" bestFit="1" customWidth="1"/>
    <col min="8716" max="8716" width="15" style="784" bestFit="1" customWidth="1"/>
    <col min="8717" max="8960" width="9.109375" style="784"/>
    <col min="8961" max="8961" width="8.44140625" style="784" customWidth="1"/>
    <col min="8962" max="8962" width="54.88671875" style="784" customWidth="1"/>
    <col min="8963" max="8963" width="3.88671875" style="784" customWidth="1"/>
    <col min="8964" max="8964" width="25.109375" style="784" customWidth="1"/>
    <col min="8965" max="8965" width="4.33203125" style="784" customWidth="1"/>
    <col min="8966" max="8966" width="23.88671875" style="784" customWidth="1"/>
    <col min="8967" max="8967" width="18" style="784" customWidth="1"/>
    <col min="8968" max="8968" width="19.109375" style="784" customWidth="1"/>
    <col min="8969" max="8969" width="16.5546875" style="784" bestFit="1" customWidth="1"/>
    <col min="8970" max="8970" width="11.33203125" style="784" bestFit="1" customWidth="1"/>
    <col min="8971" max="8971" width="16.5546875" style="784" bestFit="1" customWidth="1"/>
    <col min="8972" max="8972" width="15" style="784" bestFit="1" customWidth="1"/>
    <col min="8973" max="9216" width="9.109375" style="784"/>
    <col min="9217" max="9217" width="8.44140625" style="784" customWidth="1"/>
    <col min="9218" max="9218" width="54.88671875" style="784" customWidth="1"/>
    <col min="9219" max="9219" width="3.88671875" style="784" customWidth="1"/>
    <col min="9220" max="9220" width="25.109375" style="784" customWidth="1"/>
    <col min="9221" max="9221" width="4.33203125" style="784" customWidth="1"/>
    <col min="9222" max="9222" width="23.88671875" style="784" customWidth="1"/>
    <col min="9223" max="9223" width="18" style="784" customWidth="1"/>
    <col min="9224" max="9224" width="19.109375" style="784" customWidth="1"/>
    <col min="9225" max="9225" width="16.5546875" style="784" bestFit="1" customWidth="1"/>
    <col min="9226" max="9226" width="11.33203125" style="784" bestFit="1" customWidth="1"/>
    <col min="9227" max="9227" width="16.5546875" style="784" bestFit="1" customWidth="1"/>
    <col min="9228" max="9228" width="15" style="784" bestFit="1" customWidth="1"/>
    <col min="9229" max="9472" width="9.109375" style="784"/>
    <col min="9473" max="9473" width="8.44140625" style="784" customWidth="1"/>
    <col min="9474" max="9474" width="54.88671875" style="784" customWidth="1"/>
    <col min="9475" max="9475" width="3.88671875" style="784" customWidth="1"/>
    <col min="9476" max="9476" width="25.109375" style="784" customWidth="1"/>
    <col min="9477" max="9477" width="4.33203125" style="784" customWidth="1"/>
    <col min="9478" max="9478" width="23.88671875" style="784" customWidth="1"/>
    <col min="9479" max="9479" width="18" style="784" customWidth="1"/>
    <col min="9480" max="9480" width="19.109375" style="784" customWidth="1"/>
    <col min="9481" max="9481" width="16.5546875" style="784" bestFit="1" customWidth="1"/>
    <col min="9482" max="9482" width="11.33203125" style="784" bestFit="1" customWidth="1"/>
    <col min="9483" max="9483" width="16.5546875" style="784" bestFit="1" customWidth="1"/>
    <col min="9484" max="9484" width="15" style="784" bestFit="1" customWidth="1"/>
    <col min="9485" max="9728" width="9.109375" style="784"/>
    <col min="9729" max="9729" width="8.44140625" style="784" customWidth="1"/>
    <col min="9730" max="9730" width="54.88671875" style="784" customWidth="1"/>
    <col min="9731" max="9731" width="3.88671875" style="784" customWidth="1"/>
    <col min="9732" max="9732" width="25.109375" style="784" customWidth="1"/>
    <col min="9733" max="9733" width="4.33203125" style="784" customWidth="1"/>
    <col min="9734" max="9734" width="23.88671875" style="784" customWidth="1"/>
    <col min="9735" max="9735" width="18" style="784" customWidth="1"/>
    <col min="9736" max="9736" width="19.109375" style="784" customWidth="1"/>
    <col min="9737" max="9737" width="16.5546875" style="784" bestFit="1" customWidth="1"/>
    <col min="9738" max="9738" width="11.33203125" style="784" bestFit="1" customWidth="1"/>
    <col min="9739" max="9739" width="16.5546875" style="784" bestFit="1" customWidth="1"/>
    <col min="9740" max="9740" width="15" style="784" bestFit="1" customWidth="1"/>
    <col min="9741" max="9984" width="9.109375" style="784"/>
    <col min="9985" max="9985" width="8.44140625" style="784" customWidth="1"/>
    <col min="9986" max="9986" width="54.88671875" style="784" customWidth="1"/>
    <col min="9987" max="9987" width="3.88671875" style="784" customWidth="1"/>
    <col min="9988" max="9988" width="25.109375" style="784" customWidth="1"/>
    <col min="9989" max="9989" width="4.33203125" style="784" customWidth="1"/>
    <col min="9990" max="9990" width="23.88671875" style="784" customWidth="1"/>
    <col min="9991" max="9991" width="18" style="784" customWidth="1"/>
    <col min="9992" max="9992" width="19.109375" style="784" customWidth="1"/>
    <col min="9993" max="9993" width="16.5546875" style="784" bestFit="1" customWidth="1"/>
    <col min="9994" max="9994" width="11.33203125" style="784" bestFit="1" customWidth="1"/>
    <col min="9995" max="9995" width="16.5546875" style="784" bestFit="1" customWidth="1"/>
    <col min="9996" max="9996" width="15" style="784" bestFit="1" customWidth="1"/>
    <col min="9997" max="10240" width="9.109375" style="784"/>
    <col min="10241" max="10241" width="8.44140625" style="784" customWidth="1"/>
    <col min="10242" max="10242" width="54.88671875" style="784" customWidth="1"/>
    <col min="10243" max="10243" width="3.88671875" style="784" customWidth="1"/>
    <col min="10244" max="10244" width="25.109375" style="784" customWidth="1"/>
    <col min="10245" max="10245" width="4.33203125" style="784" customWidth="1"/>
    <col min="10246" max="10246" width="23.88671875" style="784" customWidth="1"/>
    <col min="10247" max="10247" width="18" style="784" customWidth="1"/>
    <col min="10248" max="10248" width="19.109375" style="784" customWidth="1"/>
    <col min="10249" max="10249" width="16.5546875" style="784" bestFit="1" customWidth="1"/>
    <col min="10250" max="10250" width="11.33203125" style="784" bestFit="1" customWidth="1"/>
    <col min="10251" max="10251" width="16.5546875" style="784" bestFit="1" customWidth="1"/>
    <col min="10252" max="10252" width="15" style="784" bestFit="1" customWidth="1"/>
    <col min="10253" max="10496" width="9.109375" style="784"/>
    <col min="10497" max="10497" width="8.44140625" style="784" customWidth="1"/>
    <col min="10498" max="10498" width="54.88671875" style="784" customWidth="1"/>
    <col min="10499" max="10499" width="3.88671875" style="784" customWidth="1"/>
    <col min="10500" max="10500" width="25.109375" style="784" customWidth="1"/>
    <col min="10501" max="10501" width="4.33203125" style="784" customWidth="1"/>
    <col min="10502" max="10502" width="23.88671875" style="784" customWidth="1"/>
    <col min="10503" max="10503" width="18" style="784" customWidth="1"/>
    <col min="10504" max="10504" width="19.109375" style="784" customWidth="1"/>
    <col min="10505" max="10505" width="16.5546875" style="784" bestFit="1" customWidth="1"/>
    <col min="10506" max="10506" width="11.33203125" style="784" bestFit="1" customWidth="1"/>
    <col min="10507" max="10507" width="16.5546875" style="784" bestFit="1" customWidth="1"/>
    <col min="10508" max="10508" width="15" style="784" bestFit="1" customWidth="1"/>
    <col min="10509" max="10752" width="9.109375" style="784"/>
    <col min="10753" max="10753" width="8.44140625" style="784" customWidth="1"/>
    <col min="10754" max="10754" width="54.88671875" style="784" customWidth="1"/>
    <col min="10755" max="10755" width="3.88671875" style="784" customWidth="1"/>
    <col min="10756" max="10756" width="25.109375" style="784" customWidth="1"/>
    <col min="10757" max="10757" width="4.33203125" style="784" customWidth="1"/>
    <col min="10758" max="10758" width="23.88671875" style="784" customWidth="1"/>
    <col min="10759" max="10759" width="18" style="784" customWidth="1"/>
    <col min="10760" max="10760" width="19.109375" style="784" customWidth="1"/>
    <col min="10761" max="10761" width="16.5546875" style="784" bestFit="1" customWidth="1"/>
    <col min="10762" max="10762" width="11.33203125" style="784" bestFit="1" customWidth="1"/>
    <col min="10763" max="10763" width="16.5546875" style="784" bestFit="1" customWidth="1"/>
    <col min="10764" max="10764" width="15" style="784" bestFit="1" customWidth="1"/>
    <col min="10765" max="11008" width="9.109375" style="784"/>
    <col min="11009" max="11009" width="8.44140625" style="784" customWidth="1"/>
    <col min="11010" max="11010" width="54.88671875" style="784" customWidth="1"/>
    <col min="11011" max="11011" width="3.88671875" style="784" customWidth="1"/>
    <col min="11012" max="11012" width="25.109375" style="784" customWidth="1"/>
    <col min="11013" max="11013" width="4.33203125" style="784" customWidth="1"/>
    <col min="11014" max="11014" width="23.88671875" style="784" customWidth="1"/>
    <col min="11015" max="11015" width="18" style="784" customWidth="1"/>
    <col min="11016" max="11016" width="19.109375" style="784" customWidth="1"/>
    <col min="11017" max="11017" width="16.5546875" style="784" bestFit="1" customWidth="1"/>
    <col min="11018" max="11018" width="11.33203125" style="784" bestFit="1" customWidth="1"/>
    <col min="11019" max="11019" width="16.5546875" style="784" bestFit="1" customWidth="1"/>
    <col min="11020" max="11020" width="15" style="784" bestFit="1" customWidth="1"/>
    <col min="11021" max="11264" width="9.109375" style="784"/>
    <col min="11265" max="11265" width="8.44140625" style="784" customWidth="1"/>
    <col min="11266" max="11266" width="54.88671875" style="784" customWidth="1"/>
    <col min="11267" max="11267" width="3.88671875" style="784" customWidth="1"/>
    <col min="11268" max="11268" width="25.109375" style="784" customWidth="1"/>
    <col min="11269" max="11269" width="4.33203125" style="784" customWidth="1"/>
    <col min="11270" max="11270" width="23.88671875" style="784" customWidth="1"/>
    <col min="11271" max="11271" width="18" style="784" customWidth="1"/>
    <col min="11272" max="11272" width="19.109375" style="784" customWidth="1"/>
    <col min="11273" max="11273" width="16.5546875" style="784" bestFit="1" customWidth="1"/>
    <col min="11274" max="11274" width="11.33203125" style="784" bestFit="1" customWidth="1"/>
    <col min="11275" max="11275" width="16.5546875" style="784" bestFit="1" customWidth="1"/>
    <col min="11276" max="11276" width="15" style="784" bestFit="1" customWidth="1"/>
    <col min="11277" max="11520" width="9.109375" style="784"/>
    <col min="11521" max="11521" width="8.44140625" style="784" customWidth="1"/>
    <col min="11522" max="11522" width="54.88671875" style="784" customWidth="1"/>
    <col min="11523" max="11523" width="3.88671875" style="784" customWidth="1"/>
    <col min="11524" max="11524" width="25.109375" style="784" customWidth="1"/>
    <col min="11525" max="11525" width="4.33203125" style="784" customWidth="1"/>
    <col min="11526" max="11526" width="23.88671875" style="784" customWidth="1"/>
    <col min="11527" max="11527" width="18" style="784" customWidth="1"/>
    <col min="11528" max="11528" width="19.109375" style="784" customWidth="1"/>
    <col min="11529" max="11529" width="16.5546875" style="784" bestFit="1" customWidth="1"/>
    <col min="11530" max="11530" width="11.33203125" style="784" bestFit="1" customWidth="1"/>
    <col min="11531" max="11531" width="16.5546875" style="784" bestFit="1" customWidth="1"/>
    <col min="11532" max="11532" width="15" style="784" bestFit="1" customWidth="1"/>
    <col min="11533" max="11776" width="9.109375" style="784"/>
    <col min="11777" max="11777" width="8.44140625" style="784" customWidth="1"/>
    <col min="11778" max="11778" width="54.88671875" style="784" customWidth="1"/>
    <col min="11779" max="11779" width="3.88671875" style="784" customWidth="1"/>
    <col min="11780" max="11780" width="25.109375" style="784" customWidth="1"/>
    <col min="11781" max="11781" width="4.33203125" style="784" customWidth="1"/>
    <col min="11782" max="11782" width="23.88671875" style="784" customWidth="1"/>
    <col min="11783" max="11783" width="18" style="784" customWidth="1"/>
    <col min="11784" max="11784" width="19.109375" style="784" customWidth="1"/>
    <col min="11785" max="11785" width="16.5546875" style="784" bestFit="1" customWidth="1"/>
    <col min="11786" max="11786" width="11.33203125" style="784" bestFit="1" customWidth="1"/>
    <col min="11787" max="11787" width="16.5546875" style="784" bestFit="1" customWidth="1"/>
    <col min="11788" max="11788" width="15" style="784" bestFit="1" customWidth="1"/>
    <col min="11789" max="12032" width="9.109375" style="784"/>
    <col min="12033" max="12033" width="8.44140625" style="784" customWidth="1"/>
    <col min="12034" max="12034" width="54.88671875" style="784" customWidth="1"/>
    <col min="12035" max="12035" width="3.88671875" style="784" customWidth="1"/>
    <col min="12036" max="12036" width="25.109375" style="784" customWidth="1"/>
    <col min="12037" max="12037" width="4.33203125" style="784" customWidth="1"/>
    <col min="12038" max="12038" width="23.88671875" style="784" customWidth="1"/>
    <col min="12039" max="12039" width="18" style="784" customWidth="1"/>
    <col min="12040" max="12040" width="19.109375" style="784" customWidth="1"/>
    <col min="12041" max="12041" width="16.5546875" style="784" bestFit="1" customWidth="1"/>
    <col min="12042" max="12042" width="11.33203125" style="784" bestFit="1" customWidth="1"/>
    <col min="12043" max="12043" width="16.5546875" style="784" bestFit="1" customWidth="1"/>
    <col min="12044" max="12044" width="15" style="784" bestFit="1" customWidth="1"/>
    <col min="12045" max="12288" width="9.109375" style="784"/>
    <col min="12289" max="12289" width="8.44140625" style="784" customWidth="1"/>
    <col min="12290" max="12290" width="54.88671875" style="784" customWidth="1"/>
    <col min="12291" max="12291" width="3.88671875" style="784" customWidth="1"/>
    <col min="12292" max="12292" width="25.109375" style="784" customWidth="1"/>
    <col min="12293" max="12293" width="4.33203125" style="784" customWidth="1"/>
    <col min="12294" max="12294" width="23.88671875" style="784" customWidth="1"/>
    <col min="12295" max="12295" width="18" style="784" customWidth="1"/>
    <col min="12296" max="12296" width="19.109375" style="784" customWidth="1"/>
    <col min="12297" max="12297" width="16.5546875" style="784" bestFit="1" customWidth="1"/>
    <col min="12298" max="12298" width="11.33203125" style="784" bestFit="1" customWidth="1"/>
    <col min="12299" max="12299" width="16.5546875" style="784" bestFit="1" customWidth="1"/>
    <col min="12300" max="12300" width="15" style="784" bestFit="1" customWidth="1"/>
    <col min="12301" max="12544" width="9.109375" style="784"/>
    <col min="12545" max="12545" width="8.44140625" style="784" customWidth="1"/>
    <col min="12546" max="12546" width="54.88671875" style="784" customWidth="1"/>
    <col min="12547" max="12547" width="3.88671875" style="784" customWidth="1"/>
    <col min="12548" max="12548" width="25.109375" style="784" customWidth="1"/>
    <col min="12549" max="12549" width="4.33203125" style="784" customWidth="1"/>
    <col min="12550" max="12550" width="23.88671875" style="784" customWidth="1"/>
    <col min="12551" max="12551" width="18" style="784" customWidth="1"/>
    <col min="12552" max="12552" width="19.109375" style="784" customWidth="1"/>
    <col min="12553" max="12553" width="16.5546875" style="784" bestFit="1" customWidth="1"/>
    <col min="12554" max="12554" width="11.33203125" style="784" bestFit="1" customWidth="1"/>
    <col min="12555" max="12555" width="16.5546875" style="784" bestFit="1" customWidth="1"/>
    <col min="12556" max="12556" width="15" style="784" bestFit="1" customWidth="1"/>
    <col min="12557" max="12800" width="9.109375" style="784"/>
    <col min="12801" max="12801" width="8.44140625" style="784" customWidth="1"/>
    <col min="12802" max="12802" width="54.88671875" style="784" customWidth="1"/>
    <col min="12803" max="12803" width="3.88671875" style="784" customWidth="1"/>
    <col min="12804" max="12804" width="25.109375" style="784" customWidth="1"/>
    <col min="12805" max="12805" width="4.33203125" style="784" customWidth="1"/>
    <col min="12806" max="12806" width="23.88671875" style="784" customWidth="1"/>
    <col min="12807" max="12807" width="18" style="784" customWidth="1"/>
    <col min="12808" max="12808" width="19.109375" style="784" customWidth="1"/>
    <col min="12809" max="12809" width="16.5546875" style="784" bestFit="1" customWidth="1"/>
    <col min="12810" max="12810" width="11.33203125" style="784" bestFit="1" customWidth="1"/>
    <col min="12811" max="12811" width="16.5546875" style="784" bestFit="1" customWidth="1"/>
    <col min="12812" max="12812" width="15" style="784" bestFit="1" customWidth="1"/>
    <col min="12813" max="13056" width="9.109375" style="784"/>
    <col min="13057" max="13057" width="8.44140625" style="784" customWidth="1"/>
    <col min="13058" max="13058" width="54.88671875" style="784" customWidth="1"/>
    <col min="13059" max="13059" width="3.88671875" style="784" customWidth="1"/>
    <col min="13060" max="13060" width="25.109375" style="784" customWidth="1"/>
    <col min="13061" max="13061" width="4.33203125" style="784" customWidth="1"/>
    <col min="13062" max="13062" width="23.88671875" style="784" customWidth="1"/>
    <col min="13063" max="13063" width="18" style="784" customWidth="1"/>
    <col min="13064" max="13064" width="19.109375" style="784" customWidth="1"/>
    <col min="13065" max="13065" width="16.5546875" style="784" bestFit="1" customWidth="1"/>
    <col min="13066" max="13066" width="11.33203125" style="784" bestFit="1" customWidth="1"/>
    <col min="13067" max="13067" width="16.5546875" style="784" bestFit="1" customWidth="1"/>
    <col min="13068" max="13068" width="15" style="784" bestFit="1" customWidth="1"/>
    <col min="13069" max="13312" width="9.109375" style="784"/>
    <col min="13313" max="13313" width="8.44140625" style="784" customWidth="1"/>
    <col min="13314" max="13314" width="54.88671875" style="784" customWidth="1"/>
    <col min="13315" max="13315" width="3.88671875" style="784" customWidth="1"/>
    <col min="13316" max="13316" width="25.109375" style="784" customWidth="1"/>
    <col min="13317" max="13317" width="4.33203125" style="784" customWidth="1"/>
    <col min="13318" max="13318" width="23.88671875" style="784" customWidth="1"/>
    <col min="13319" max="13319" width="18" style="784" customWidth="1"/>
    <col min="13320" max="13320" width="19.109375" style="784" customWidth="1"/>
    <col min="13321" max="13321" width="16.5546875" style="784" bestFit="1" customWidth="1"/>
    <col min="13322" max="13322" width="11.33203125" style="784" bestFit="1" customWidth="1"/>
    <col min="13323" max="13323" width="16.5546875" style="784" bestFit="1" customWidth="1"/>
    <col min="13324" max="13324" width="15" style="784" bestFit="1" customWidth="1"/>
    <col min="13325" max="13568" width="9.109375" style="784"/>
    <col min="13569" max="13569" width="8.44140625" style="784" customWidth="1"/>
    <col min="13570" max="13570" width="54.88671875" style="784" customWidth="1"/>
    <col min="13571" max="13571" width="3.88671875" style="784" customWidth="1"/>
    <col min="13572" max="13572" width="25.109375" style="784" customWidth="1"/>
    <col min="13573" max="13573" width="4.33203125" style="784" customWidth="1"/>
    <col min="13574" max="13574" width="23.88671875" style="784" customWidth="1"/>
    <col min="13575" max="13575" width="18" style="784" customWidth="1"/>
    <col min="13576" max="13576" width="19.109375" style="784" customWidth="1"/>
    <col min="13577" max="13577" width="16.5546875" style="784" bestFit="1" customWidth="1"/>
    <col min="13578" max="13578" width="11.33203125" style="784" bestFit="1" customWidth="1"/>
    <col min="13579" max="13579" width="16.5546875" style="784" bestFit="1" customWidth="1"/>
    <col min="13580" max="13580" width="15" style="784" bestFit="1" customWidth="1"/>
    <col min="13581" max="13824" width="9.109375" style="784"/>
    <col min="13825" max="13825" width="8.44140625" style="784" customWidth="1"/>
    <col min="13826" max="13826" width="54.88671875" style="784" customWidth="1"/>
    <col min="13827" max="13827" width="3.88671875" style="784" customWidth="1"/>
    <col min="13828" max="13828" width="25.109375" style="784" customWidth="1"/>
    <col min="13829" max="13829" width="4.33203125" style="784" customWidth="1"/>
    <col min="13830" max="13830" width="23.88671875" style="784" customWidth="1"/>
    <col min="13831" max="13831" width="18" style="784" customWidth="1"/>
    <col min="13832" max="13832" width="19.109375" style="784" customWidth="1"/>
    <col min="13833" max="13833" width="16.5546875" style="784" bestFit="1" customWidth="1"/>
    <col min="13834" max="13834" width="11.33203125" style="784" bestFit="1" customWidth="1"/>
    <col min="13835" max="13835" width="16.5546875" style="784" bestFit="1" customWidth="1"/>
    <col min="13836" max="13836" width="15" style="784" bestFit="1" customWidth="1"/>
    <col min="13837" max="14080" width="9.109375" style="784"/>
    <col min="14081" max="14081" width="8.44140625" style="784" customWidth="1"/>
    <col min="14082" max="14082" width="54.88671875" style="784" customWidth="1"/>
    <col min="14083" max="14083" width="3.88671875" style="784" customWidth="1"/>
    <col min="14084" max="14084" width="25.109375" style="784" customWidth="1"/>
    <col min="14085" max="14085" width="4.33203125" style="784" customWidth="1"/>
    <col min="14086" max="14086" width="23.88671875" style="784" customWidth="1"/>
    <col min="14087" max="14087" width="18" style="784" customWidth="1"/>
    <col min="14088" max="14088" width="19.109375" style="784" customWidth="1"/>
    <col min="14089" max="14089" width="16.5546875" style="784" bestFit="1" customWidth="1"/>
    <col min="14090" max="14090" width="11.33203125" style="784" bestFit="1" customWidth="1"/>
    <col min="14091" max="14091" width="16.5546875" style="784" bestFit="1" customWidth="1"/>
    <col min="14092" max="14092" width="15" style="784" bestFit="1" customWidth="1"/>
    <col min="14093" max="14336" width="9.109375" style="784"/>
    <col min="14337" max="14337" width="8.44140625" style="784" customWidth="1"/>
    <col min="14338" max="14338" width="54.88671875" style="784" customWidth="1"/>
    <col min="14339" max="14339" width="3.88671875" style="784" customWidth="1"/>
    <col min="14340" max="14340" width="25.109375" style="784" customWidth="1"/>
    <col min="14341" max="14341" width="4.33203125" style="784" customWidth="1"/>
    <col min="14342" max="14342" width="23.88671875" style="784" customWidth="1"/>
    <col min="14343" max="14343" width="18" style="784" customWidth="1"/>
    <col min="14344" max="14344" width="19.109375" style="784" customWidth="1"/>
    <col min="14345" max="14345" width="16.5546875" style="784" bestFit="1" customWidth="1"/>
    <col min="14346" max="14346" width="11.33203125" style="784" bestFit="1" customWidth="1"/>
    <col min="14347" max="14347" width="16.5546875" style="784" bestFit="1" customWidth="1"/>
    <col min="14348" max="14348" width="15" style="784" bestFit="1" customWidth="1"/>
    <col min="14349" max="14592" width="9.109375" style="784"/>
    <col min="14593" max="14593" width="8.44140625" style="784" customWidth="1"/>
    <col min="14594" max="14594" width="54.88671875" style="784" customWidth="1"/>
    <col min="14595" max="14595" width="3.88671875" style="784" customWidth="1"/>
    <col min="14596" max="14596" width="25.109375" style="784" customWidth="1"/>
    <col min="14597" max="14597" width="4.33203125" style="784" customWidth="1"/>
    <col min="14598" max="14598" width="23.88671875" style="784" customWidth="1"/>
    <col min="14599" max="14599" width="18" style="784" customWidth="1"/>
    <col min="14600" max="14600" width="19.109375" style="784" customWidth="1"/>
    <col min="14601" max="14601" width="16.5546875" style="784" bestFit="1" customWidth="1"/>
    <col min="14602" max="14602" width="11.33203125" style="784" bestFit="1" customWidth="1"/>
    <col min="14603" max="14603" width="16.5546875" style="784" bestFit="1" customWidth="1"/>
    <col min="14604" max="14604" width="15" style="784" bestFit="1" customWidth="1"/>
    <col min="14605" max="14848" width="9.109375" style="784"/>
    <col min="14849" max="14849" width="8.44140625" style="784" customWidth="1"/>
    <col min="14850" max="14850" width="54.88671875" style="784" customWidth="1"/>
    <col min="14851" max="14851" width="3.88671875" style="784" customWidth="1"/>
    <col min="14852" max="14852" width="25.109375" style="784" customWidth="1"/>
    <col min="14853" max="14853" width="4.33203125" style="784" customWidth="1"/>
    <col min="14854" max="14854" width="23.88671875" style="784" customWidth="1"/>
    <col min="14855" max="14855" width="18" style="784" customWidth="1"/>
    <col min="14856" max="14856" width="19.109375" style="784" customWidth="1"/>
    <col min="14857" max="14857" width="16.5546875" style="784" bestFit="1" customWidth="1"/>
    <col min="14858" max="14858" width="11.33203125" style="784" bestFit="1" customWidth="1"/>
    <col min="14859" max="14859" width="16.5546875" style="784" bestFit="1" customWidth="1"/>
    <col min="14860" max="14860" width="15" style="784" bestFit="1" customWidth="1"/>
    <col min="14861" max="15104" width="9.109375" style="784"/>
    <col min="15105" max="15105" width="8.44140625" style="784" customWidth="1"/>
    <col min="15106" max="15106" width="54.88671875" style="784" customWidth="1"/>
    <col min="15107" max="15107" width="3.88671875" style="784" customWidth="1"/>
    <col min="15108" max="15108" width="25.109375" style="784" customWidth="1"/>
    <col min="15109" max="15109" width="4.33203125" style="784" customWidth="1"/>
    <col min="15110" max="15110" width="23.88671875" style="784" customWidth="1"/>
    <col min="15111" max="15111" width="18" style="784" customWidth="1"/>
    <col min="15112" max="15112" width="19.109375" style="784" customWidth="1"/>
    <col min="15113" max="15113" width="16.5546875" style="784" bestFit="1" customWidth="1"/>
    <col min="15114" max="15114" width="11.33203125" style="784" bestFit="1" customWidth="1"/>
    <col min="15115" max="15115" width="16.5546875" style="784" bestFit="1" customWidth="1"/>
    <col min="15116" max="15116" width="15" style="784" bestFit="1" customWidth="1"/>
    <col min="15117" max="15360" width="9.109375" style="784"/>
    <col min="15361" max="15361" width="8.44140625" style="784" customWidth="1"/>
    <col min="15362" max="15362" width="54.88671875" style="784" customWidth="1"/>
    <col min="15363" max="15363" width="3.88671875" style="784" customWidth="1"/>
    <col min="15364" max="15364" width="25.109375" style="784" customWidth="1"/>
    <col min="15365" max="15365" width="4.33203125" style="784" customWidth="1"/>
    <col min="15366" max="15366" width="23.88671875" style="784" customWidth="1"/>
    <col min="15367" max="15367" width="18" style="784" customWidth="1"/>
    <col min="15368" max="15368" width="19.109375" style="784" customWidth="1"/>
    <col min="15369" max="15369" width="16.5546875" style="784" bestFit="1" customWidth="1"/>
    <col min="15370" max="15370" width="11.33203125" style="784" bestFit="1" customWidth="1"/>
    <col min="15371" max="15371" width="16.5546875" style="784" bestFit="1" customWidth="1"/>
    <col min="15372" max="15372" width="15" style="784" bestFit="1" customWidth="1"/>
    <col min="15373" max="15616" width="9.109375" style="784"/>
    <col min="15617" max="15617" width="8.44140625" style="784" customWidth="1"/>
    <col min="15618" max="15618" width="54.88671875" style="784" customWidth="1"/>
    <col min="15619" max="15619" width="3.88671875" style="784" customWidth="1"/>
    <col min="15620" max="15620" width="25.109375" style="784" customWidth="1"/>
    <col min="15621" max="15621" width="4.33203125" style="784" customWidth="1"/>
    <col min="15622" max="15622" width="23.88671875" style="784" customWidth="1"/>
    <col min="15623" max="15623" width="18" style="784" customWidth="1"/>
    <col min="15624" max="15624" width="19.109375" style="784" customWidth="1"/>
    <col min="15625" max="15625" width="16.5546875" style="784" bestFit="1" customWidth="1"/>
    <col min="15626" max="15626" width="11.33203125" style="784" bestFit="1" customWidth="1"/>
    <col min="15627" max="15627" width="16.5546875" style="784" bestFit="1" customWidth="1"/>
    <col min="15628" max="15628" width="15" style="784" bestFit="1" customWidth="1"/>
    <col min="15629" max="15872" width="9.109375" style="784"/>
    <col min="15873" max="15873" width="8.44140625" style="784" customWidth="1"/>
    <col min="15874" max="15874" width="54.88671875" style="784" customWidth="1"/>
    <col min="15875" max="15875" width="3.88671875" style="784" customWidth="1"/>
    <col min="15876" max="15876" width="25.109375" style="784" customWidth="1"/>
    <col min="15877" max="15877" width="4.33203125" style="784" customWidth="1"/>
    <col min="15878" max="15878" width="23.88671875" style="784" customWidth="1"/>
    <col min="15879" max="15879" width="18" style="784" customWidth="1"/>
    <col min="15880" max="15880" width="19.109375" style="784" customWidth="1"/>
    <col min="15881" max="15881" width="16.5546875" style="784" bestFit="1" customWidth="1"/>
    <col min="15882" max="15882" width="11.33203125" style="784" bestFit="1" customWidth="1"/>
    <col min="15883" max="15883" width="16.5546875" style="784" bestFit="1" customWidth="1"/>
    <col min="15884" max="15884" width="15" style="784" bestFit="1" customWidth="1"/>
    <col min="15885" max="16128" width="9.109375" style="784"/>
    <col min="16129" max="16129" width="8.44140625" style="784" customWidth="1"/>
    <col min="16130" max="16130" width="54.88671875" style="784" customWidth="1"/>
    <col min="16131" max="16131" width="3.88671875" style="784" customWidth="1"/>
    <col min="16132" max="16132" width="25.109375" style="784" customWidth="1"/>
    <col min="16133" max="16133" width="4.33203125" style="784" customWidth="1"/>
    <col min="16134" max="16134" width="23.88671875" style="784" customWidth="1"/>
    <col min="16135" max="16135" width="18" style="784" customWidth="1"/>
    <col min="16136" max="16136" width="19.109375" style="784" customWidth="1"/>
    <col min="16137" max="16137" width="16.5546875" style="784" bestFit="1" customWidth="1"/>
    <col min="16138" max="16138" width="11.33203125" style="784" bestFit="1" customWidth="1"/>
    <col min="16139" max="16139" width="16.5546875" style="784" bestFit="1" customWidth="1"/>
    <col min="16140" max="16140" width="15" style="784" bestFit="1" customWidth="1"/>
    <col min="16141" max="16384" width="9.109375" style="784"/>
  </cols>
  <sheetData>
    <row r="1" spans="1:256">
      <c r="A1" s="783"/>
      <c r="B1" s="1088" t="s">
        <v>477</v>
      </c>
      <c r="C1" s="1089"/>
      <c r="D1" s="1089"/>
      <c r="E1" s="1089"/>
      <c r="F1" s="1090"/>
    </row>
    <row r="2" spans="1:256">
      <c r="A2" s="785"/>
      <c r="B2" s="786"/>
      <c r="C2" s="787"/>
      <c r="D2" s="787"/>
      <c r="E2" s="787"/>
      <c r="F2" s="788"/>
    </row>
    <row r="3" spans="1:256">
      <c r="A3" s="785"/>
      <c r="B3" s="789"/>
      <c r="C3" s="789"/>
      <c r="D3" s="1091" t="s">
        <v>478</v>
      </c>
      <c r="E3" s="1091"/>
      <c r="F3" s="1092"/>
    </row>
    <row r="4" spans="1:256">
      <c r="A4" s="1093" t="s">
        <v>479</v>
      </c>
      <c r="B4" s="1094"/>
      <c r="C4" s="790"/>
      <c r="D4" s="1094"/>
      <c r="E4" s="1094"/>
      <c r="F4" s="1095"/>
      <c r="G4" s="791"/>
      <c r="H4" s="791"/>
      <c r="I4" s="791"/>
      <c r="J4" s="791"/>
      <c r="K4" s="791"/>
      <c r="L4" s="791"/>
    </row>
    <row r="5" spans="1:256" ht="22.5" customHeight="1">
      <c r="A5" s="792" t="s">
        <v>480</v>
      </c>
      <c r="B5" s="793" t="s">
        <v>481</v>
      </c>
      <c r="C5" s="794"/>
      <c r="D5" s="795" t="s">
        <v>482</v>
      </c>
      <c r="E5" s="1096" t="s">
        <v>483</v>
      </c>
      <c r="F5" s="1097"/>
      <c r="H5" s="791"/>
    </row>
    <row r="6" spans="1:256" ht="54" customHeight="1">
      <c r="A6" s="796">
        <v>1</v>
      </c>
      <c r="B6" s="797" t="s">
        <v>484</v>
      </c>
      <c r="C6" s="798"/>
      <c r="D6" s="799">
        <f>'Sch-1'!N70</f>
        <v>0</v>
      </c>
      <c r="E6" s="798"/>
      <c r="F6" s="800">
        <f>ROUND('Sch-1'!W70,0)</f>
        <v>0</v>
      </c>
      <c r="G6" s="801"/>
      <c r="H6" s="802"/>
      <c r="I6" s="803"/>
      <c r="J6" s="791"/>
      <c r="K6" s="791"/>
    </row>
    <row r="7" spans="1:256" ht="45" customHeight="1">
      <c r="A7" s="804">
        <v>2</v>
      </c>
      <c r="B7" s="797" t="s">
        <v>485</v>
      </c>
      <c r="C7" s="798"/>
      <c r="D7" s="805">
        <f>'Sch-2'!J70</f>
        <v>0</v>
      </c>
      <c r="E7" s="798"/>
      <c r="F7" s="800">
        <f>ROUND('Sch-2'!L70,0)</f>
        <v>0</v>
      </c>
      <c r="G7" s="806"/>
      <c r="H7" s="791"/>
      <c r="J7" s="791"/>
      <c r="K7" s="791"/>
    </row>
    <row r="8" spans="1:256" ht="35.25" customHeight="1">
      <c r="A8" s="807">
        <v>3</v>
      </c>
      <c r="B8" s="797" t="s">
        <v>486</v>
      </c>
      <c r="C8" s="798"/>
      <c r="D8" s="805">
        <f>'Sch-3'!P34</f>
        <v>0</v>
      </c>
      <c r="E8" s="798"/>
      <c r="F8" s="808">
        <f>ROUND('Sch-3'!X34,0)</f>
        <v>0</v>
      </c>
      <c r="G8" s="806"/>
      <c r="H8" s="791"/>
      <c r="J8" s="791"/>
      <c r="K8" s="791"/>
    </row>
    <row r="9" spans="1:256" ht="30.75" customHeight="1">
      <c r="A9" s="809">
        <v>4</v>
      </c>
      <c r="B9" s="797" t="s">
        <v>487</v>
      </c>
      <c r="C9" s="798"/>
      <c r="D9" s="805" t="s">
        <v>338</v>
      </c>
      <c r="E9" s="798" t="s">
        <v>488</v>
      </c>
      <c r="F9" s="808" t="str">
        <f>D9</f>
        <v>Not Applicable</v>
      </c>
      <c r="G9" s="810"/>
      <c r="H9" s="791"/>
      <c r="J9" s="791"/>
      <c r="K9" s="791"/>
    </row>
    <row r="10" spans="1:256" ht="31.5" customHeight="1">
      <c r="A10" s="811">
        <v>5</v>
      </c>
      <c r="B10" s="812" t="s">
        <v>489</v>
      </c>
      <c r="C10" s="798"/>
      <c r="D10" s="813">
        <f>SUM(D6:D9)</f>
        <v>0</v>
      </c>
      <c r="E10" s="798"/>
      <c r="F10" s="814">
        <f>SUM(F6:F9)</f>
        <v>0</v>
      </c>
      <c r="G10" s="815"/>
      <c r="H10" s="816"/>
      <c r="I10" s="817"/>
      <c r="J10" s="816"/>
      <c r="K10" s="816"/>
      <c r="L10" s="818"/>
      <c r="M10" s="818"/>
      <c r="N10" s="818"/>
      <c r="O10" s="818"/>
      <c r="P10" s="818"/>
      <c r="Q10" s="818"/>
      <c r="R10" s="818"/>
      <c r="S10" s="818"/>
      <c r="T10" s="818"/>
      <c r="U10" s="818"/>
      <c r="V10" s="818"/>
      <c r="W10" s="818"/>
      <c r="X10" s="818"/>
      <c r="Y10" s="818"/>
      <c r="Z10" s="818"/>
      <c r="AA10" s="818"/>
      <c r="AB10" s="818"/>
      <c r="AC10" s="818"/>
      <c r="AD10" s="818"/>
      <c r="AE10" s="818"/>
      <c r="AF10" s="818"/>
      <c r="AG10" s="818"/>
      <c r="AH10" s="818"/>
      <c r="AI10" s="818"/>
      <c r="AJ10" s="818"/>
      <c r="AK10" s="818"/>
      <c r="AL10" s="818"/>
      <c r="AM10" s="818"/>
      <c r="AN10" s="818"/>
      <c r="AO10" s="818"/>
      <c r="AP10" s="818"/>
      <c r="AQ10" s="818"/>
      <c r="AR10" s="818"/>
      <c r="AS10" s="818"/>
      <c r="AT10" s="818"/>
      <c r="AU10" s="818"/>
      <c r="AV10" s="818"/>
      <c r="AW10" s="818"/>
      <c r="AX10" s="818"/>
      <c r="AY10" s="818"/>
      <c r="AZ10" s="818"/>
      <c r="BA10" s="818"/>
      <c r="BB10" s="818"/>
      <c r="BC10" s="818"/>
      <c r="BD10" s="818"/>
      <c r="BE10" s="818"/>
      <c r="BF10" s="818"/>
      <c r="BG10" s="818"/>
      <c r="BH10" s="818"/>
      <c r="BI10" s="818"/>
      <c r="BJ10" s="818"/>
      <c r="BK10" s="818"/>
      <c r="BL10" s="818"/>
      <c r="BM10" s="818"/>
      <c r="BN10" s="818"/>
      <c r="BO10" s="818"/>
      <c r="BP10" s="818"/>
      <c r="BQ10" s="818"/>
      <c r="BR10" s="818"/>
      <c r="BS10" s="818"/>
      <c r="BT10" s="818"/>
      <c r="BU10" s="818"/>
      <c r="BV10" s="818"/>
      <c r="BW10" s="818"/>
      <c r="BX10" s="818"/>
      <c r="BY10" s="818"/>
      <c r="BZ10" s="818"/>
      <c r="CA10" s="818"/>
      <c r="CB10" s="818"/>
      <c r="CC10" s="818"/>
      <c r="CD10" s="818"/>
      <c r="CE10" s="818"/>
      <c r="CF10" s="818"/>
      <c r="CG10" s="818"/>
      <c r="CH10" s="818"/>
      <c r="CI10" s="818"/>
      <c r="CJ10" s="818"/>
      <c r="CK10" s="818"/>
      <c r="CL10" s="818"/>
      <c r="CM10" s="818"/>
      <c r="CN10" s="818"/>
      <c r="CO10" s="818"/>
      <c r="CP10" s="818"/>
      <c r="CQ10" s="818"/>
      <c r="CR10" s="818"/>
      <c r="CS10" s="818"/>
      <c r="CT10" s="818"/>
      <c r="CU10" s="818"/>
      <c r="CV10" s="818"/>
      <c r="CW10" s="818"/>
      <c r="CX10" s="818"/>
      <c r="CY10" s="818"/>
      <c r="CZ10" s="818"/>
      <c r="DA10" s="818"/>
      <c r="DB10" s="818"/>
      <c r="DC10" s="818"/>
      <c r="DD10" s="818"/>
      <c r="DE10" s="818"/>
      <c r="DF10" s="818"/>
      <c r="DG10" s="818"/>
      <c r="DH10" s="818"/>
      <c r="DI10" s="818"/>
      <c r="DJ10" s="818"/>
      <c r="DK10" s="818"/>
      <c r="DL10" s="818"/>
      <c r="DM10" s="818"/>
      <c r="DN10" s="818"/>
      <c r="DO10" s="818"/>
      <c r="DP10" s="818"/>
      <c r="DQ10" s="818"/>
      <c r="DR10" s="818"/>
      <c r="DS10" s="818"/>
      <c r="DT10" s="818"/>
      <c r="DU10" s="818"/>
      <c r="DV10" s="818"/>
      <c r="DW10" s="818"/>
      <c r="DX10" s="818"/>
      <c r="DY10" s="818"/>
      <c r="DZ10" s="818"/>
      <c r="EA10" s="818"/>
      <c r="EB10" s="818"/>
      <c r="EC10" s="818"/>
      <c r="ED10" s="818"/>
      <c r="EE10" s="818"/>
      <c r="EF10" s="818"/>
      <c r="EG10" s="818"/>
      <c r="EH10" s="818"/>
      <c r="EI10" s="818"/>
      <c r="EJ10" s="818"/>
      <c r="EK10" s="818"/>
      <c r="EL10" s="818"/>
      <c r="EM10" s="818"/>
      <c r="EN10" s="818"/>
      <c r="EO10" s="818"/>
      <c r="EP10" s="818"/>
      <c r="EQ10" s="818"/>
      <c r="ER10" s="818"/>
      <c r="ES10" s="818"/>
      <c r="ET10" s="818"/>
      <c r="EU10" s="818"/>
      <c r="EV10" s="818"/>
      <c r="EW10" s="818"/>
      <c r="EX10" s="818"/>
      <c r="EY10" s="818"/>
      <c r="EZ10" s="818"/>
      <c r="FA10" s="818"/>
      <c r="FB10" s="818"/>
      <c r="FC10" s="818"/>
      <c r="FD10" s="818"/>
      <c r="FE10" s="818"/>
      <c r="FF10" s="818"/>
      <c r="FG10" s="818"/>
      <c r="FH10" s="818"/>
      <c r="FI10" s="818"/>
      <c r="FJ10" s="818"/>
      <c r="FK10" s="818"/>
      <c r="FL10" s="818"/>
      <c r="FM10" s="818"/>
      <c r="FN10" s="818"/>
      <c r="FO10" s="818"/>
      <c r="FP10" s="818"/>
      <c r="FQ10" s="818"/>
      <c r="FR10" s="818"/>
      <c r="FS10" s="818"/>
      <c r="FT10" s="818"/>
      <c r="FU10" s="818"/>
      <c r="FV10" s="818"/>
      <c r="FW10" s="818"/>
      <c r="FX10" s="818"/>
      <c r="FY10" s="818"/>
      <c r="FZ10" s="818"/>
      <c r="GA10" s="818"/>
      <c r="GB10" s="818"/>
      <c r="GC10" s="818"/>
      <c r="GD10" s="818"/>
      <c r="GE10" s="818"/>
      <c r="GF10" s="818"/>
      <c r="GG10" s="818"/>
      <c r="GH10" s="818"/>
      <c r="GI10" s="818"/>
      <c r="GJ10" s="818"/>
      <c r="GK10" s="818"/>
      <c r="GL10" s="818"/>
      <c r="GM10" s="818"/>
      <c r="GN10" s="818"/>
      <c r="GO10" s="818"/>
      <c r="GP10" s="818"/>
      <c r="GQ10" s="818"/>
      <c r="GR10" s="818"/>
      <c r="GS10" s="818"/>
      <c r="GT10" s="818"/>
      <c r="GU10" s="818"/>
      <c r="GV10" s="818"/>
      <c r="GW10" s="818"/>
      <c r="GX10" s="818"/>
      <c r="GY10" s="818"/>
      <c r="GZ10" s="818"/>
      <c r="HA10" s="818"/>
      <c r="HB10" s="818"/>
      <c r="HC10" s="818"/>
      <c r="HD10" s="818"/>
      <c r="HE10" s="818"/>
      <c r="HF10" s="818"/>
      <c r="HG10" s="818"/>
      <c r="HH10" s="818"/>
      <c r="HI10" s="818"/>
      <c r="HJ10" s="818"/>
      <c r="HK10" s="818"/>
      <c r="HL10" s="818"/>
      <c r="HM10" s="818"/>
      <c r="HN10" s="818"/>
      <c r="HO10" s="818"/>
      <c r="HP10" s="818"/>
      <c r="HQ10" s="818"/>
      <c r="HR10" s="818"/>
      <c r="HS10" s="818"/>
      <c r="HT10" s="818"/>
      <c r="HU10" s="818"/>
      <c r="HV10" s="818"/>
      <c r="HW10" s="818"/>
      <c r="HX10" s="818"/>
      <c r="HY10" s="818"/>
      <c r="HZ10" s="818"/>
      <c r="IA10" s="818"/>
      <c r="IB10" s="818"/>
      <c r="IC10" s="818"/>
      <c r="ID10" s="818"/>
      <c r="IE10" s="818"/>
      <c r="IF10" s="818"/>
      <c r="IG10" s="818"/>
      <c r="IH10" s="818"/>
      <c r="II10" s="818"/>
      <c r="IJ10" s="818"/>
      <c r="IK10" s="818"/>
      <c r="IL10" s="818"/>
      <c r="IM10" s="818"/>
      <c r="IN10" s="818"/>
      <c r="IO10" s="818"/>
      <c r="IP10" s="818"/>
      <c r="IQ10" s="818"/>
      <c r="IR10" s="818"/>
      <c r="IS10" s="818"/>
      <c r="IT10" s="818"/>
      <c r="IU10" s="818"/>
      <c r="IV10" s="818"/>
    </row>
    <row r="11" spans="1:256" ht="25.5" customHeight="1">
      <c r="A11" s="796">
        <v>6</v>
      </c>
      <c r="B11" s="797" t="s">
        <v>490</v>
      </c>
      <c r="C11" s="819"/>
      <c r="D11" s="820" t="s">
        <v>491</v>
      </c>
      <c r="E11" s="819"/>
      <c r="F11" s="808" t="s">
        <v>491</v>
      </c>
      <c r="G11" s="810"/>
      <c r="H11" s="791"/>
      <c r="J11" s="791"/>
      <c r="K11" s="791"/>
    </row>
    <row r="12" spans="1:256" ht="24" customHeight="1">
      <c r="A12" s="821">
        <v>7</v>
      </c>
      <c r="B12" s="822" t="s">
        <v>489</v>
      </c>
      <c r="C12" s="823"/>
      <c r="D12" s="824">
        <f>D10</f>
        <v>0</v>
      </c>
      <c r="E12" s="823"/>
      <c r="F12" s="825">
        <f>F10</f>
        <v>0</v>
      </c>
      <c r="G12" s="826"/>
      <c r="H12" s="827"/>
      <c r="I12" s="826"/>
      <c r="J12" s="826"/>
      <c r="K12" s="826"/>
      <c r="L12" s="826"/>
      <c r="M12" s="826"/>
      <c r="N12" s="826"/>
      <c r="O12" s="826"/>
      <c r="P12" s="826"/>
      <c r="Q12" s="826"/>
      <c r="R12" s="826"/>
      <c r="S12" s="826"/>
      <c r="T12" s="826"/>
      <c r="U12" s="826"/>
      <c r="V12" s="826"/>
      <c r="W12" s="826"/>
      <c r="X12" s="826"/>
      <c r="Y12" s="826"/>
      <c r="Z12" s="826"/>
      <c r="AA12" s="826"/>
      <c r="AB12" s="826"/>
      <c r="AC12" s="826"/>
      <c r="AD12" s="826"/>
      <c r="AE12" s="826"/>
      <c r="AF12" s="826"/>
      <c r="AG12" s="826"/>
      <c r="AH12" s="826"/>
      <c r="AI12" s="826"/>
      <c r="AJ12" s="826"/>
      <c r="AK12" s="826"/>
      <c r="AL12" s="826"/>
      <c r="AM12" s="826"/>
      <c r="AN12" s="826"/>
      <c r="AO12" s="826"/>
      <c r="AP12" s="826"/>
      <c r="AQ12" s="826"/>
      <c r="AR12" s="826"/>
      <c r="AS12" s="826"/>
      <c r="AT12" s="826"/>
      <c r="AU12" s="826"/>
      <c r="AV12" s="826"/>
      <c r="AW12" s="826"/>
      <c r="AX12" s="826"/>
      <c r="AY12" s="826"/>
      <c r="AZ12" s="826"/>
      <c r="BA12" s="826"/>
      <c r="BB12" s="826"/>
      <c r="BC12" s="826"/>
      <c r="BD12" s="826"/>
      <c r="BE12" s="826"/>
      <c r="BF12" s="826"/>
      <c r="BG12" s="826"/>
      <c r="BH12" s="826"/>
      <c r="BI12" s="826"/>
      <c r="BJ12" s="826"/>
      <c r="BK12" s="826"/>
      <c r="BL12" s="826"/>
      <c r="BM12" s="826"/>
      <c r="BN12" s="826"/>
      <c r="BO12" s="826"/>
      <c r="BP12" s="826"/>
      <c r="BQ12" s="826"/>
      <c r="BR12" s="826"/>
      <c r="BS12" s="826"/>
      <c r="BT12" s="826"/>
      <c r="BU12" s="826"/>
      <c r="BV12" s="826"/>
      <c r="BW12" s="826"/>
      <c r="BX12" s="826"/>
      <c r="BY12" s="826"/>
      <c r="BZ12" s="826"/>
      <c r="CA12" s="826"/>
      <c r="CB12" s="826"/>
      <c r="CC12" s="826"/>
      <c r="CD12" s="826"/>
      <c r="CE12" s="826"/>
      <c r="CF12" s="826"/>
      <c r="CG12" s="826"/>
      <c r="CH12" s="826"/>
      <c r="CI12" s="826"/>
      <c r="CJ12" s="826"/>
      <c r="CK12" s="826"/>
      <c r="CL12" s="826"/>
      <c r="CM12" s="826"/>
      <c r="CN12" s="826"/>
      <c r="CO12" s="826"/>
      <c r="CP12" s="826"/>
      <c r="CQ12" s="826"/>
      <c r="CR12" s="826"/>
      <c r="CS12" s="826"/>
      <c r="CT12" s="826"/>
      <c r="CU12" s="826"/>
      <c r="CV12" s="826"/>
      <c r="CW12" s="826"/>
      <c r="CX12" s="826"/>
      <c r="CY12" s="826"/>
      <c r="CZ12" s="826"/>
      <c r="DA12" s="826"/>
      <c r="DB12" s="826"/>
      <c r="DC12" s="826"/>
      <c r="DD12" s="826"/>
      <c r="DE12" s="826"/>
      <c r="DF12" s="826"/>
      <c r="DG12" s="826"/>
      <c r="DH12" s="826"/>
      <c r="DI12" s="826"/>
      <c r="DJ12" s="826"/>
      <c r="DK12" s="826"/>
      <c r="DL12" s="826"/>
      <c r="DM12" s="826"/>
      <c r="DN12" s="826"/>
      <c r="DO12" s="826"/>
      <c r="DP12" s="826"/>
      <c r="DQ12" s="826"/>
      <c r="DR12" s="826"/>
      <c r="DS12" s="826"/>
      <c r="DT12" s="826"/>
      <c r="DU12" s="826"/>
      <c r="DV12" s="826"/>
      <c r="DW12" s="826"/>
      <c r="DX12" s="826"/>
      <c r="DY12" s="826"/>
      <c r="DZ12" s="826"/>
      <c r="EA12" s="826"/>
      <c r="EB12" s="826"/>
      <c r="EC12" s="826"/>
      <c r="ED12" s="826"/>
      <c r="EE12" s="826"/>
      <c r="EF12" s="826"/>
      <c r="EG12" s="826"/>
      <c r="EH12" s="826"/>
      <c r="EI12" s="826"/>
      <c r="EJ12" s="826"/>
      <c r="EK12" s="826"/>
      <c r="EL12" s="826"/>
      <c r="EM12" s="826"/>
      <c r="EN12" s="826"/>
      <c r="EO12" s="826"/>
      <c r="EP12" s="826"/>
      <c r="EQ12" s="826"/>
      <c r="ER12" s="826"/>
      <c r="ES12" s="826"/>
      <c r="ET12" s="826"/>
      <c r="EU12" s="826"/>
      <c r="EV12" s="826"/>
      <c r="EW12" s="826"/>
      <c r="EX12" s="826"/>
      <c r="EY12" s="826"/>
      <c r="EZ12" s="826"/>
      <c r="FA12" s="826"/>
      <c r="FB12" s="826"/>
      <c r="FC12" s="826"/>
      <c r="FD12" s="826"/>
      <c r="FE12" s="826"/>
      <c r="FF12" s="826"/>
      <c r="FG12" s="826"/>
      <c r="FH12" s="826"/>
      <c r="FI12" s="826"/>
      <c r="FJ12" s="826"/>
      <c r="FK12" s="826"/>
      <c r="FL12" s="826"/>
      <c r="FM12" s="826"/>
      <c r="FN12" s="826"/>
      <c r="FO12" s="826"/>
      <c r="FP12" s="826"/>
      <c r="FQ12" s="826"/>
      <c r="FR12" s="826"/>
      <c r="FS12" s="826"/>
      <c r="FT12" s="826"/>
      <c r="FU12" s="826"/>
      <c r="FV12" s="826"/>
      <c r="FW12" s="826"/>
      <c r="FX12" s="826"/>
      <c r="FY12" s="826"/>
      <c r="FZ12" s="826"/>
      <c r="GA12" s="826"/>
      <c r="GB12" s="826"/>
      <c r="GC12" s="826"/>
      <c r="GD12" s="826"/>
      <c r="GE12" s="826"/>
      <c r="GF12" s="826"/>
      <c r="GG12" s="826"/>
      <c r="GH12" s="826"/>
      <c r="GI12" s="826"/>
      <c r="GJ12" s="826"/>
      <c r="GK12" s="826"/>
      <c r="GL12" s="826"/>
      <c r="GM12" s="826"/>
      <c r="GN12" s="826"/>
      <c r="GO12" s="826"/>
      <c r="GP12" s="826"/>
      <c r="GQ12" s="826"/>
      <c r="GR12" s="826"/>
      <c r="GS12" s="826"/>
      <c r="GT12" s="826"/>
      <c r="GU12" s="826"/>
      <c r="GV12" s="826"/>
      <c r="GW12" s="826"/>
      <c r="GX12" s="826"/>
      <c r="GY12" s="826"/>
      <c r="GZ12" s="826"/>
      <c r="HA12" s="826"/>
      <c r="HB12" s="826"/>
      <c r="HC12" s="826"/>
      <c r="HD12" s="826"/>
      <c r="HE12" s="826"/>
      <c r="HF12" s="826"/>
      <c r="HG12" s="826"/>
      <c r="HH12" s="826"/>
      <c r="HI12" s="826"/>
      <c r="HJ12" s="826"/>
      <c r="HK12" s="826"/>
      <c r="HL12" s="826"/>
      <c r="HM12" s="826"/>
      <c r="HN12" s="826"/>
      <c r="HO12" s="826"/>
      <c r="HP12" s="826"/>
      <c r="HQ12" s="826"/>
      <c r="HR12" s="826"/>
      <c r="HS12" s="826"/>
      <c r="HT12" s="826"/>
      <c r="HU12" s="826"/>
      <c r="HV12" s="826"/>
      <c r="HW12" s="826"/>
      <c r="HX12" s="826"/>
      <c r="HY12" s="826"/>
      <c r="HZ12" s="826"/>
      <c r="IA12" s="826"/>
      <c r="IB12" s="826"/>
      <c r="IC12" s="826"/>
      <c r="ID12" s="826"/>
      <c r="IE12" s="826"/>
      <c r="IF12" s="826"/>
      <c r="IG12" s="826"/>
      <c r="IH12" s="826"/>
      <c r="II12" s="826"/>
      <c r="IJ12" s="826"/>
      <c r="IK12" s="826"/>
      <c r="IL12" s="826"/>
      <c r="IM12" s="826"/>
      <c r="IN12" s="826"/>
      <c r="IO12" s="826"/>
      <c r="IP12" s="826"/>
      <c r="IQ12" s="826"/>
      <c r="IR12" s="826"/>
      <c r="IS12" s="826"/>
      <c r="IT12" s="826"/>
      <c r="IU12" s="826"/>
      <c r="IV12" s="826"/>
    </row>
    <row r="13" spans="1:256" ht="31.5" customHeight="1">
      <c r="A13" s="809">
        <v>8</v>
      </c>
      <c r="B13" s="828" t="s">
        <v>492</v>
      </c>
      <c r="C13" s="829"/>
      <c r="D13" s="830"/>
      <c r="E13" s="829"/>
      <c r="F13" s="831"/>
      <c r="H13" s="791"/>
    </row>
    <row r="14" spans="1:256" ht="36" hidden="1" customHeight="1">
      <c r="A14" s="796" t="s">
        <v>488</v>
      </c>
      <c r="B14" s="832" t="s">
        <v>493</v>
      </c>
      <c r="C14" s="798"/>
      <c r="D14" s="805">
        <v>0</v>
      </c>
      <c r="E14" s="798"/>
      <c r="F14" s="833">
        <v>0</v>
      </c>
      <c r="H14" s="791" t="s">
        <v>494</v>
      </c>
      <c r="I14" s="801">
        <f>'[11]Sch-1'!V135</f>
        <v>291545315.51999992</v>
      </c>
    </row>
    <row r="15" spans="1:256" ht="36" hidden="1" customHeight="1">
      <c r="A15" s="796"/>
      <c r="B15" s="832" t="s">
        <v>495</v>
      </c>
      <c r="C15" s="798"/>
      <c r="D15" s="805">
        <v>0</v>
      </c>
      <c r="E15" s="798"/>
      <c r="F15" s="833">
        <v>0</v>
      </c>
      <c r="H15" s="791"/>
    </row>
    <row r="16" spans="1:256" ht="36" customHeight="1">
      <c r="A16" s="796" t="s">
        <v>488</v>
      </c>
      <c r="B16" s="832" t="s">
        <v>495</v>
      </c>
      <c r="C16" s="805"/>
      <c r="D16" s="1099">
        <f>'Sch-5'!D15</f>
        <v>0</v>
      </c>
      <c r="E16" s="798"/>
      <c r="F16" s="833">
        <f>ROUND('Sch-1'!AB70,0)</f>
        <v>0</v>
      </c>
      <c r="G16" s="801"/>
      <c r="H16" s="834"/>
    </row>
    <row r="17" spans="1:256" ht="36" customHeight="1">
      <c r="A17" s="796" t="s">
        <v>488</v>
      </c>
      <c r="B17" s="832" t="s">
        <v>496</v>
      </c>
      <c r="C17" s="805"/>
      <c r="D17" s="1100"/>
      <c r="E17" s="798"/>
      <c r="F17" s="833">
        <f>ROUND('Sch-1'!AC70,0)</f>
        <v>0</v>
      </c>
      <c r="G17" s="801"/>
      <c r="H17" s="834"/>
    </row>
    <row r="18" spans="1:256" ht="36" customHeight="1">
      <c r="A18" s="796" t="s">
        <v>488</v>
      </c>
      <c r="B18" s="832" t="s">
        <v>497</v>
      </c>
      <c r="C18" s="805"/>
      <c r="D18" s="1101"/>
      <c r="E18" s="798"/>
      <c r="F18" s="833">
        <f>ROUND('Sch-1'!AD70,0)</f>
        <v>0</v>
      </c>
      <c r="H18" s="834"/>
      <c r="I18" s="801"/>
    </row>
    <row r="19" spans="1:256" ht="36" customHeight="1">
      <c r="A19" s="796"/>
      <c r="B19" s="832" t="s">
        <v>498</v>
      </c>
      <c r="C19" s="798"/>
      <c r="D19" s="805">
        <f>'Sch-5'!D17</f>
        <v>0</v>
      </c>
      <c r="E19" s="798"/>
      <c r="F19" s="833">
        <f>ROUND('Sch-3'!Z34,0)</f>
        <v>0</v>
      </c>
      <c r="G19" s="801"/>
      <c r="H19" s="801"/>
    </row>
    <row r="20" spans="1:256" ht="36" customHeight="1">
      <c r="A20" s="796" t="s">
        <v>488</v>
      </c>
      <c r="B20" s="832" t="s">
        <v>499</v>
      </c>
      <c r="C20" s="835"/>
      <c r="D20" s="805" t="s">
        <v>338</v>
      </c>
      <c r="E20" s="798"/>
      <c r="F20" s="833" t="str">
        <f t="shared" ref="F20" si="0">D20</f>
        <v>Not Applicable</v>
      </c>
    </row>
    <row r="21" spans="1:256" ht="36" customHeight="1">
      <c r="A21" s="809">
        <v>9</v>
      </c>
      <c r="B21" s="832" t="s">
        <v>500</v>
      </c>
      <c r="C21" s="829"/>
      <c r="D21" s="836">
        <f>D16+D19</f>
        <v>0</v>
      </c>
      <c r="E21" s="829"/>
      <c r="F21" s="836">
        <f>F16+F17+F18+F19</f>
        <v>0</v>
      </c>
      <c r="G21" s="810"/>
    </row>
    <row r="22" spans="1:256" ht="23.25" customHeight="1">
      <c r="A22" s="821">
        <v>10</v>
      </c>
      <c r="B22" s="837" t="s">
        <v>501</v>
      </c>
      <c r="C22" s="823"/>
      <c r="D22" s="838">
        <f>D12+D21</f>
        <v>0</v>
      </c>
      <c r="E22" s="823"/>
      <c r="F22" s="839">
        <f>F12+F21</f>
        <v>0</v>
      </c>
      <c r="G22" s="840"/>
      <c r="H22" s="826"/>
      <c r="I22" s="826"/>
      <c r="J22" s="826"/>
      <c r="K22" s="826"/>
      <c r="L22" s="826"/>
      <c r="M22" s="826"/>
      <c r="N22" s="826"/>
      <c r="O22" s="826"/>
      <c r="P22" s="826"/>
      <c r="Q22" s="826"/>
      <c r="R22" s="826"/>
      <c r="S22" s="826"/>
      <c r="T22" s="826"/>
      <c r="U22" s="826"/>
      <c r="V22" s="826"/>
      <c r="W22" s="826"/>
      <c r="X22" s="826"/>
      <c r="Y22" s="826"/>
      <c r="Z22" s="826"/>
      <c r="AA22" s="826"/>
      <c r="AB22" s="826"/>
      <c r="AC22" s="826"/>
      <c r="AD22" s="826"/>
      <c r="AE22" s="826"/>
      <c r="AF22" s="826"/>
      <c r="AG22" s="826"/>
      <c r="AH22" s="826"/>
      <c r="AI22" s="826"/>
      <c r="AJ22" s="826"/>
      <c r="AK22" s="826"/>
      <c r="AL22" s="826"/>
      <c r="AM22" s="826"/>
      <c r="AN22" s="826"/>
      <c r="AO22" s="826"/>
      <c r="AP22" s="826"/>
      <c r="AQ22" s="826"/>
      <c r="AR22" s="826"/>
      <c r="AS22" s="826"/>
      <c r="AT22" s="826"/>
      <c r="AU22" s="826"/>
      <c r="AV22" s="826"/>
      <c r="AW22" s="826"/>
      <c r="AX22" s="826"/>
      <c r="AY22" s="826"/>
      <c r="AZ22" s="826"/>
      <c r="BA22" s="826"/>
      <c r="BB22" s="826"/>
      <c r="BC22" s="826"/>
      <c r="BD22" s="826"/>
      <c r="BE22" s="826"/>
      <c r="BF22" s="826"/>
      <c r="BG22" s="826"/>
      <c r="BH22" s="826"/>
      <c r="BI22" s="826"/>
      <c r="BJ22" s="826"/>
      <c r="BK22" s="826"/>
      <c r="BL22" s="826"/>
      <c r="BM22" s="826"/>
      <c r="BN22" s="826"/>
      <c r="BO22" s="826"/>
      <c r="BP22" s="826"/>
      <c r="BQ22" s="826"/>
      <c r="BR22" s="826"/>
      <c r="BS22" s="826"/>
      <c r="BT22" s="826"/>
      <c r="BU22" s="826"/>
      <c r="BV22" s="826"/>
      <c r="BW22" s="826"/>
      <c r="BX22" s="826"/>
      <c r="BY22" s="826"/>
      <c r="BZ22" s="826"/>
      <c r="CA22" s="826"/>
      <c r="CB22" s="826"/>
      <c r="CC22" s="826"/>
      <c r="CD22" s="826"/>
      <c r="CE22" s="826"/>
      <c r="CF22" s="826"/>
      <c r="CG22" s="826"/>
      <c r="CH22" s="826"/>
      <c r="CI22" s="826"/>
      <c r="CJ22" s="826"/>
      <c r="CK22" s="826"/>
      <c r="CL22" s="826"/>
      <c r="CM22" s="826"/>
      <c r="CN22" s="826"/>
      <c r="CO22" s="826"/>
      <c r="CP22" s="826"/>
      <c r="CQ22" s="826"/>
      <c r="CR22" s="826"/>
      <c r="CS22" s="826"/>
      <c r="CT22" s="826"/>
      <c r="CU22" s="826"/>
      <c r="CV22" s="826"/>
      <c r="CW22" s="826"/>
      <c r="CX22" s="826"/>
      <c r="CY22" s="826"/>
      <c r="CZ22" s="826"/>
      <c r="DA22" s="826"/>
      <c r="DB22" s="826"/>
      <c r="DC22" s="826"/>
      <c r="DD22" s="826"/>
      <c r="DE22" s="826"/>
      <c r="DF22" s="826"/>
      <c r="DG22" s="826"/>
      <c r="DH22" s="826"/>
      <c r="DI22" s="826"/>
      <c r="DJ22" s="826"/>
      <c r="DK22" s="826"/>
      <c r="DL22" s="826"/>
      <c r="DM22" s="826"/>
      <c r="DN22" s="826"/>
      <c r="DO22" s="826"/>
      <c r="DP22" s="826"/>
      <c r="DQ22" s="826"/>
      <c r="DR22" s="826"/>
      <c r="DS22" s="826"/>
      <c r="DT22" s="826"/>
      <c r="DU22" s="826"/>
      <c r="DV22" s="826"/>
      <c r="DW22" s="826"/>
      <c r="DX22" s="826"/>
      <c r="DY22" s="826"/>
      <c r="DZ22" s="826"/>
      <c r="EA22" s="826"/>
      <c r="EB22" s="826"/>
      <c r="EC22" s="826"/>
      <c r="ED22" s="826"/>
      <c r="EE22" s="826"/>
      <c r="EF22" s="826"/>
      <c r="EG22" s="826"/>
      <c r="EH22" s="826"/>
      <c r="EI22" s="826"/>
      <c r="EJ22" s="826"/>
      <c r="EK22" s="826"/>
      <c r="EL22" s="826"/>
      <c r="EM22" s="826"/>
      <c r="EN22" s="826"/>
      <c r="EO22" s="826"/>
      <c r="EP22" s="826"/>
      <c r="EQ22" s="826"/>
      <c r="ER22" s="826"/>
      <c r="ES22" s="826"/>
      <c r="ET22" s="826"/>
      <c r="EU22" s="826"/>
      <c r="EV22" s="826"/>
      <c r="EW22" s="826"/>
      <c r="EX22" s="826"/>
      <c r="EY22" s="826"/>
      <c r="EZ22" s="826"/>
      <c r="FA22" s="826"/>
      <c r="FB22" s="826"/>
      <c r="FC22" s="826"/>
      <c r="FD22" s="826"/>
      <c r="FE22" s="826"/>
      <c r="FF22" s="826"/>
      <c r="FG22" s="826"/>
      <c r="FH22" s="826"/>
      <c r="FI22" s="826"/>
      <c r="FJ22" s="826"/>
      <c r="FK22" s="826"/>
      <c r="FL22" s="826"/>
      <c r="FM22" s="826"/>
      <c r="FN22" s="826"/>
      <c r="FO22" s="826"/>
      <c r="FP22" s="826"/>
      <c r="FQ22" s="826"/>
      <c r="FR22" s="826"/>
      <c r="FS22" s="826"/>
      <c r="FT22" s="826"/>
      <c r="FU22" s="826"/>
      <c r="FV22" s="826"/>
      <c r="FW22" s="826"/>
      <c r="FX22" s="826"/>
      <c r="FY22" s="826"/>
      <c r="FZ22" s="826"/>
      <c r="GA22" s="826"/>
      <c r="GB22" s="826"/>
      <c r="GC22" s="826"/>
      <c r="GD22" s="826"/>
      <c r="GE22" s="826"/>
      <c r="GF22" s="826"/>
      <c r="GG22" s="826"/>
      <c r="GH22" s="826"/>
      <c r="GI22" s="826"/>
      <c r="GJ22" s="826"/>
      <c r="GK22" s="826"/>
      <c r="GL22" s="826"/>
      <c r="GM22" s="826"/>
      <c r="GN22" s="826"/>
      <c r="GO22" s="826"/>
      <c r="GP22" s="826"/>
      <c r="GQ22" s="826"/>
      <c r="GR22" s="826"/>
      <c r="GS22" s="826"/>
      <c r="GT22" s="826"/>
      <c r="GU22" s="826"/>
      <c r="GV22" s="826"/>
      <c r="GW22" s="826"/>
      <c r="GX22" s="826"/>
      <c r="GY22" s="826"/>
      <c r="GZ22" s="826"/>
      <c r="HA22" s="826"/>
      <c r="HB22" s="826"/>
      <c r="HC22" s="826"/>
      <c r="HD22" s="826"/>
      <c r="HE22" s="826"/>
      <c r="HF22" s="826"/>
      <c r="HG22" s="826"/>
      <c r="HH22" s="826"/>
      <c r="HI22" s="826"/>
      <c r="HJ22" s="826"/>
      <c r="HK22" s="826"/>
      <c r="HL22" s="826"/>
      <c r="HM22" s="826"/>
      <c r="HN22" s="826"/>
      <c r="HO22" s="826"/>
      <c r="HP22" s="826"/>
      <c r="HQ22" s="826"/>
      <c r="HR22" s="826"/>
      <c r="HS22" s="826"/>
      <c r="HT22" s="826"/>
      <c r="HU22" s="826"/>
      <c r="HV22" s="826"/>
      <c r="HW22" s="826"/>
      <c r="HX22" s="826"/>
      <c r="HY22" s="826"/>
      <c r="HZ22" s="826"/>
      <c r="IA22" s="826"/>
      <c r="IB22" s="826"/>
      <c r="IC22" s="826"/>
      <c r="ID22" s="826"/>
      <c r="IE22" s="826"/>
      <c r="IF22" s="826"/>
      <c r="IG22" s="826"/>
      <c r="IH22" s="826"/>
      <c r="II22" s="826"/>
      <c r="IJ22" s="826"/>
      <c r="IK22" s="826"/>
      <c r="IL22" s="826"/>
      <c r="IM22" s="826"/>
      <c r="IN22" s="826"/>
      <c r="IO22" s="826"/>
      <c r="IP22" s="826"/>
      <c r="IQ22" s="826"/>
      <c r="IR22" s="826"/>
      <c r="IS22" s="826"/>
      <c r="IT22" s="826"/>
      <c r="IU22" s="826"/>
      <c r="IV22" s="826"/>
    </row>
    <row r="23" spans="1:256" ht="12.75" customHeight="1">
      <c r="A23" s="841"/>
      <c r="B23" s="1102"/>
      <c r="C23" s="1102"/>
      <c r="D23" s="1102"/>
      <c r="E23" s="1102"/>
      <c r="F23" s="1103"/>
    </row>
    <row r="24" spans="1:256" ht="75.75" customHeight="1">
      <c r="A24" s="852" t="s">
        <v>502</v>
      </c>
      <c r="B24" s="1104" t="s">
        <v>503</v>
      </c>
      <c r="C24" s="1104"/>
      <c r="D24" s="1104"/>
      <c r="E24" s="1104"/>
      <c r="F24" s="1104"/>
    </row>
    <row r="25" spans="1:256" ht="54" customHeight="1">
      <c r="A25" s="852" t="s">
        <v>504</v>
      </c>
      <c r="B25" s="1104" t="s">
        <v>505</v>
      </c>
      <c r="C25" s="1104"/>
      <c r="D25" s="1104"/>
      <c r="E25" s="1104"/>
      <c r="F25" s="1104"/>
    </row>
    <row r="26" spans="1:256">
      <c r="A26" s="842"/>
      <c r="B26" s="1105"/>
      <c r="C26" s="1105"/>
      <c r="D26" s="1105"/>
      <c r="E26" s="1105"/>
      <c r="F26" s="1105"/>
    </row>
    <row r="27" spans="1:256" ht="37.5" customHeight="1">
      <c r="A27" s="1098" t="s">
        <v>523</v>
      </c>
      <c r="B27" s="1098"/>
      <c r="C27" s="1098"/>
      <c r="D27" s="1098"/>
      <c r="E27" s="1098"/>
      <c r="F27" s="843"/>
    </row>
    <row r="28" spans="1:256" ht="44.25" customHeight="1">
      <c r="A28" s="1098"/>
      <c r="B28" s="1098"/>
      <c r="C28" s="1098"/>
      <c r="D28" s="1098"/>
      <c r="E28" s="1098"/>
      <c r="F28" s="844" t="s">
        <v>506</v>
      </c>
    </row>
    <row r="31" spans="1:256">
      <c r="G31" s="847"/>
      <c r="H31" s="847"/>
      <c r="I31" s="847"/>
      <c r="J31" s="847"/>
      <c r="K31" s="847"/>
      <c r="L31" s="847"/>
      <c r="M31" s="847"/>
      <c r="N31" s="847"/>
      <c r="O31" s="847"/>
      <c r="P31" s="847"/>
      <c r="Q31" s="847"/>
      <c r="R31" s="847"/>
      <c r="S31" s="847"/>
      <c r="T31" s="847"/>
      <c r="U31" s="847"/>
      <c r="V31" s="847"/>
      <c r="W31" s="847"/>
      <c r="X31" s="847"/>
      <c r="Y31" s="847"/>
      <c r="Z31" s="847"/>
      <c r="AA31" s="847"/>
      <c r="AB31" s="847"/>
      <c r="AC31" s="847"/>
      <c r="AD31" s="847"/>
      <c r="AE31" s="847"/>
      <c r="AF31" s="847"/>
      <c r="AG31" s="847"/>
      <c r="AH31" s="847"/>
      <c r="AI31" s="847"/>
      <c r="AJ31" s="847"/>
      <c r="AK31" s="847"/>
      <c r="AL31" s="847"/>
      <c r="AM31" s="847"/>
      <c r="AN31" s="847"/>
      <c r="AO31" s="847"/>
      <c r="AP31" s="847"/>
      <c r="AQ31" s="847"/>
      <c r="AR31" s="847"/>
      <c r="AS31" s="847"/>
      <c r="AT31" s="847"/>
      <c r="AU31" s="847"/>
      <c r="AV31" s="847"/>
      <c r="AW31" s="847"/>
      <c r="AX31" s="847"/>
      <c r="AY31" s="847"/>
      <c r="AZ31" s="847"/>
      <c r="BA31" s="847"/>
      <c r="BB31" s="847"/>
      <c r="BC31" s="847"/>
      <c r="BD31" s="847"/>
      <c r="BE31" s="847"/>
      <c r="BF31" s="847"/>
      <c r="BG31" s="847"/>
      <c r="BH31" s="847"/>
      <c r="BI31" s="847"/>
      <c r="BJ31" s="847"/>
      <c r="BK31" s="847"/>
      <c r="BL31" s="847"/>
      <c r="BM31" s="847"/>
      <c r="BN31" s="847"/>
      <c r="BO31" s="847"/>
      <c r="BP31" s="847"/>
      <c r="BQ31" s="847"/>
      <c r="BR31" s="847"/>
      <c r="BS31" s="847"/>
      <c r="BT31" s="847"/>
      <c r="BU31" s="847"/>
      <c r="BV31" s="847"/>
      <c r="BW31" s="847"/>
      <c r="BX31" s="847"/>
      <c r="BY31" s="847"/>
      <c r="BZ31" s="847"/>
      <c r="CA31" s="847"/>
      <c r="CB31" s="847"/>
      <c r="CC31" s="847"/>
      <c r="CD31" s="847"/>
      <c r="CE31" s="847"/>
      <c r="CF31" s="847"/>
      <c r="CG31" s="847"/>
      <c r="CH31" s="847"/>
      <c r="CI31" s="847"/>
      <c r="CJ31" s="847"/>
      <c r="CK31" s="847"/>
      <c r="CL31" s="847"/>
      <c r="CM31" s="847"/>
      <c r="CN31" s="847"/>
      <c r="CO31" s="847"/>
      <c r="CP31" s="847"/>
      <c r="CQ31" s="847"/>
      <c r="CR31" s="847"/>
      <c r="CS31" s="847"/>
      <c r="CT31" s="847"/>
      <c r="CU31" s="847"/>
      <c r="CV31" s="847"/>
      <c r="CW31" s="847"/>
      <c r="CX31" s="847"/>
      <c r="CY31" s="847"/>
      <c r="CZ31" s="847"/>
      <c r="DA31" s="847"/>
      <c r="DB31" s="847"/>
      <c r="DC31" s="847"/>
      <c r="DD31" s="847"/>
      <c r="DE31" s="847"/>
      <c r="DF31" s="847"/>
      <c r="DG31" s="847"/>
      <c r="DH31" s="847"/>
      <c r="DI31" s="847"/>
      <c r="DJ31" s="847"/>
      <c r="DK31" s="847"/>
      <c r="DL31" s="847"/>
      <c r="DM31" s="847"/>
      <c r="DN31" s="847"/>
      <c r="DO31" s="847"/>
      <c r="DP31" s="847"/>
      <c r="DQ31" s="847"/>
      <c r="DR31" s="847"/>
      <c r="DS31" s="847"/>
      <c r="DT31" s="847"/>
      <c r="DU31" s="847"/>
      <c r="DV31" s="847"/>
      <c r="DW31" s="847"/>
      <c r="DX31" s="847"/>
      <c r="DY31" s="847"/>
      <c r="DZ31" s="847"/>
      <c r="EA31" s="847"/>
      <c r="EB31" s="847"/>
      <c r="EC31" s="847"/>
      <c r="ED31" s="847"/>
      <c r="EE31" s="847"/>
      <c r="EF31" s="847"/>
      <c r="EG31" s="847"/>
      <c r="EH31" s="847"/>
      <c r="EI31" s="847"/>
      <c r="EJ31" s="847"/>
      <c r="EK31" s="847"/>
      <c r="EL31" s="847"/>
      <c r="EM31" s="847"/>
      <c r="EN31" s="847"/>
      <c r="EO31" s="847"/>
      <c r="EP31" s="847"/>
      <c r="EQ31" s="847"/>
      <c r="ER31" s="847"/>
      <c r="ES31" s="847"/>
      <c r="ET31" s="847"/>
      <c r="EU31" s="847"/>
      <c r="EV31" s="847"/>
      <c r="EW31" s="847"/>
      <c r="EX31" s="847"/>
      <c r="EY31" s="847"/>
      <c r="EZ31" s="847"/>
      <c r="FA31" s="847"/>
      <c r="FB31" s="847"/>
      <c r="FC31" s="847"/>
      <c r="FD31" s="847"/>
      <c r="FE31" s="847"/>
      <c r="FF31" s="847"/>
      <c r="FG31" s="847"/>
      <c r="FH31" s="847"/>
      <c r="FI31" s="847"/>
      <c r="FJ31" s="847"/>
      <c r="FK31" s="847"/>
      <c r="FL31" s="847"/>
      <c r="FM31" s="847"/>
      <c r="FN31" s="847"/>
      <c r="FO31" s="847"/>
      <c r="FP31" s="847"/>
      <c r="FQ31" s="847"/>
      <c r="FR31" s="847"/>
      <c r="FS31" s="847"/>
      <c r="FT31" s="847"/>
      <c r="FU31" s="847"/>
      <c r="FV31" s="847"/>
      <c r="FW31" s="847"/>
      <c r="FX31" s="847"/>
      <c r="FY31" s="847"/>
      <c r="FZ31" s="847"/>
      <c r="GA31" s="847"/>
      <c r="GB31" s="847"/>
      <c r="GC31" s="847"/>
      <c r="GD31" s="847"/>
      <c r="GE31" s="847"/>
      <c r="GF31" s="847"/>
      <c r="GG31" s="847"/>
      <c r="GH31" s="847"/>
      <c r="GI31" s="847"/>
      <c r="GJ31" s="847"/>
      <c r="GK31" s="847"/>
      <c r="GL31" s="847"/>
      <c r="GM31" s="847"/>
      <c r="GN31" s="847"/>
      <c r="GO31" s="847"/>
      <c r="GP31" s="847"/>
      <c r="GQ31" s="847"/>
      <c r="GR31" s="847"/>
      <c r="GS31" s="847"/>
      <c r="GT31" s="847"/>
      <c r="GU31" s="847"/>
      <c r="GV31" s="847"/>
      <c r="GW31" s="847"/>
      <c r="GX31" s="847"/>
      <c r="GY31" s="847"/>
      <c r="GZ31" s="847"/>
      <c r="HA31" s="847"/>
      <c r="HB31" s="847"/>
      <c r="HC31" s="847"/>
      <c r="HD31" s="847"/>
      <c r="HE31" s="847"/>
      <c r="HF31" s="847"/>
      <c r="HG31" s="847"/>
      <c r="HH31" s="847"/>
      <c r="HI31" s="847"/>
      <c r="HJ31" s="847"/>
      <c r="HK31" s="847"/>
      <c r="HL31" s="847"/>
      <c r="HM31" s="847"/>
      <c r="HN31" s="847"/>
      <c r="HO31" s="847"/>
      <c r="HP31" s="847"/>
      <c r="HQ31" s="847"/>
      <c r="HR31" s="847"/>
      <c r="HS31" s="847"/>
      <c r="HT31" s="847"/>
      <c r="HU31" s="847"/>
      <c r="HV31" s="847"/>
      <c r="HW31" s="847"/>
      <c r="HX31" s="847"/>
      <c r="HY31" s="847"/>
      <c r="HZ31" s="847"/>
      <c r="IA31" s="847"/>
      <c r="IB31" s="847"/>
      <c r="IC31" s="847"/>
      <c r="ID31" s="847"/>
      <c r="IE31" s="847"/>
      <c r="IF31" s="847"/>
      <c r="IG31" s="847"/>
      <c r="IH31" s="847"/>
      <c r="II31" s="847"/>
      <c r="IJ31" s="847"/>
      <c r="IK31" s="847"/>
      <c r="IL31" s="847"/>
      <c r="IM31" s="847"/>
      <c r="IN31" s="847"/>
      <c r="IO31" s="847"/>
      <c r="IP31" s="847"/>
      <c r="IQ31" s="847"/>
      <c r="IR31" s="847"/>
      <c r="IS31" s="847"/>
      <c r="IT31" s="847"/>
      <c r="IU31" s="847"/>
      <c r="IV31" s="847"/>
    </row>
    <row r="32" spans="1:256">
      <c r="F32" s="848"/>
      <c r="G32" s="849"/>
      <c r="H32" s="849"/>
      <c r="I32" s="849"/>
      <c r="J32" s="849"/>
      <c r="K32" s="849"/>
      <c r="L32" s="849"/>
      <c r="M32" s="849"/>
      <c r="N32" s="849"/>
      <c r="O32" s="849"/>
      <c r="P32" s="849"/>
      <c r="Q32" s="849"/>
      <c r="R32" s="849"/>
      <c r="S32" s="849"/>
      <c r="T32" s="849"/>
      <c r="U32" s="849"/>
      <c r="V32" s="849"/>
      <c r="W32" s="849"/>
      <c r="X32" s="849"/>
      <c r="Y32" s="849"/>
      <c r="Z32" s="849"/>
      <c r="AA32" s="849"/>
      <c r="AB32" s="849"/>
      <c r="AC32" s="849"/>
      <c r="AD32" s="849"/>
      <c r="AE32" s="849"/>
      <c r="AF32" s="849"/>
      <c r="AG32" s="849"/>
      <c r="AH32" s="849"/>
      <c r="AI32" s="849"/>
      <c r="AJ32" s="849"/>
      <c r="AK32" s="849"/>
      <c r="AL32" s="849"/>
      <c r="AM32" s="849"/>
      <c r="AN32" s="849"/>
      <c r="AO32" s="849"/>
      <c r="AP32" s="849"/>
      <c r="AQ32" s="849"/>
      <c r="AR32" s="849"/>
      <c r="AS32" s="849"/>
      <c r="AT32" s="849"/>
      <c r="AU32" s="849"/>
      <c r="AV32" s="849"/>
      <c r="AW32" s="849"/>
      <c r="AX32" s="849"/>
      <c r="AY32" s="849"/>
      <c r="AZ32" s="849"/>
      <c r="BA32" s="849"/>
      <c r="BB32" s="849"/>
      <c r="BC32" s="849"/>
      <c r="BD32" s="849"/>
      <c r="BE32" s="849"/>
      <c r="BF32" s="849"/>
      <c r="BG32" s="849"/>
      <c r="BH32" s="849"/>
      <c r="BI32" s="849"/>
      <c r="BJ32" s="849"/>
      <c r="BK32" s="849"/>
      <c r="BL32" s="849"/>
      <c r="BM32" s="849"/>
      <c r="BN32" s="849"/>
      <c r="BO32" s="849"/>
      <c r="BP32" s="849"/>
      <c r="BQ32" s="849"/>
      <c r="BR32" s="849"/>
      <c r="BS32" s="849"/>
      <c r="BT32" s="849"/>
      <c r="BU32" s="849"/>
      <c r="BV32" s="849"/>
      <c r="BW32" s="849"/>
      <c r="BX32" s="849"/>
      <c r="BY32" s="849"/>
      <c r="BZ32" s="849"/>
      <c r="CA32" s="849"/>
      <c r="CB32" s="849"/>
      <c r="CC32" s="849"/>
      <c r="CD32" s="849"/>
      <c r="CE32" s="849"/>
      <c r="CF32" s="849"/>
      <c r="CG32" s="849"/>
      <c r="CH32" s="849"/>
      <c r="CI32" s="849"/>
      <c r="CJ32" s="849"/>
      <c r="CK32" s="849"/>
      <c r="CL32" s="849"/>
      <c r="CM32" s="849"/>
      <c r="CN32" s="849"/>
      <c r="CO32" s="849"/>
      <c r="CP32" s="849"/>
      <c r="CQ32" s="849"/>
      <c r="CR32" s="849"/>
      <c r="CS32" s="849"/>
      <c r="CT32" s="849"/>
      <c r="CU32" s="849"/>
      <c r="CV32" s="849"/>
      <c r="CW32" s="849"/>
      <c r="CX32" s="849"/>
      <c r="CY32" s="849"/>
      <c r="CZ32" s="849"/>
      <c r="DA32" s="849"/>
      <c r="DB32" s="849"/>
      <c r="DC32" s="849"/>
      <c r="DD32" s="849"/>
      <c r="DE32" s="849"/>
      <c r="DF32" s="849"/>
      <c r="DG32" s="849"/>
      <c r="DH32" s="849"/>
      <c r="DI32" s="849"/>
      <c r="DJ32" s="849"/>
      <c r="DK32" s="849"/>
      <c r="DL32" s="849"/>
      <c r="DM32" s="849"/>
      <c r="DN32" s="849"/>
      <c r="DO32" s="849"/>
      <c r="DP32" s="849"/>
      <c r="DQ32" s="849"/>
      <c r="DR32" s="849"/>
      <c r="DS32" s="849"/>
      <c r="DT32" s="849"/>
      <c r="DU32" s="849"/>
      <c r="DV32" s="849"/>
      <c r="DW32" s="849"/>
      <c r="DX32" s="849"/>
      <c r="DY32" s="849"/>
      <c r="DZ32" s="849"/>
      <c r="EA32" s="849"/>
      <c r="EB32" s="849"/>
      <c r="EC32" s="849"/>
      <c r="ED32" s="849"/>
      <c r="EE32" s="849"/>
      <c r="EF32" s="849"/>
      <c r="EG32" s="849"/>
      <c r="EH32" s="849"/>
      <c r="EI32" s="849"/>
      <c r="EJ32" s="849"/>
      <c r="EK32" s="849"/>
      <c r="EL32" s="849"/>
      <c r="EM32" s="849"/>
      <c r="EN32" s="849"/>
      <c r="EO32" s="849"/>
      <c r="EP32" s="849"/>
      <c r="EQ32" s="849"/>
      <c r="ER32" s="849"/>
      <c r="ES32" s="849"/>
      <c r="ET32" s="849"/>
      <c r="EU32" s="849"/>
      <c r="EV32" s="849"/>
      <c r="EW32" s="849"/>
      <c r="EX32" s="849"/>
      <c r="EY32" s="849"/>
      <c r="EZ32" s="849"/>
      <c r="FA32" s="849"/>
      <c r="FB32" s="849"/>
      <c r="FC32" s="849"/>
      <c r="FD32" s="849"/>
      <c r="FE32" s="849"/>
      <c r="FF32" s="849"/>
      <c r="FG32" s="849"/>
      <c r="FH32" s="849"/>
      <c r="FI32" s="849"/>
      <c r="FJ32" s="849"/>
      <c r="FK32" s="849"/>
      <c r="FL32" s="849"/>
      <c r="FM32" s="849"/>
      <c r="FN32" s="849"/>
      <c r="FO32" s="849"/>
      <c r="FP32" s="849"/>
      <c r="FQ32" s="849"/>
      <c r="FR32" s="849"/>
      <c r="FS32" s="849"/>
      <c r="FT32" s="849"/>
      <c r="FU32" s="849"/>
      <c r="FV32" s="849"/>
      <c r="FW32" s="849"/>
      <c r="FX32" s="849"/>
      <c r="FY32" s="849"/>
      <c r="FZ32" s="849"/>
      <c r="GA32" s="849"/>
      <c r="GB32" s="849"/>
      <c r="GC32" s="849"/>
      <c r="GD32" s="849"/>
      <c r="GE32" s="849"/>
      <c r="GF32" s="849"/>
      <c r="GG32" s="849"/>
      <c r="GH32" s="849"/>
      <c r="GI32" s="849"/>
      <c r="GJ32" s="849"/>
      <c r="GK32" s="849"/>
      <c r="GL32" s="849"/>
      <c r="GM32" s="849"/>
      <c r="GN32" s="849"/>
      <c r="GO32" s="849"/>
      <c r="GP32" s="849"/>
      <c r="GQ32" s="849"/>
      <c r="GR32" s="849"/>
      <c r="GS32" s="849"/>
      <c r="GT32" s="849"/>
      <c r="GU32" s="849"/>
      <c r="GV32" s="849"/>
      <c r="GW32" s="849"/>
      <c r="GX32" s="849"/>
      <c r="GY32" s="849"/>
      <c r="GZ32" s="849"/>
      <c r="HA32" s="849"/>
      <c r="HB32" s="849"/>
      <c r="HC32" s="849"/>
      <c r="HD32" s="849"/>
      <c r="HE32" s="849"/>
      <c r="HF32" s="849"/>
      <c r="HG32" s="849"/>
      <c r="HH32" s="849"/>
      <c r="HI32" s="849"/>
      <c r="HJ32" s="849"/>
      <c r="HK32" s="849"/>
      <c r="HL32" s="849"/>
      <c r="HM32" s="849"/>
      <c r="HN32" s="849"/>
      <c r="HO32" s="849"/>
      <c r="HP32" s="849"/>
      <c r="HQ32" s="849"/>
      <c r="HR32" s="849"/>
      <c r="HS32" s="849"/>
      <c r="HT32" s="849"/>
      <c r="HU32" s="849"/>
      <c r="HV32" s="849"/>
      <c r="HW32" s="849"/>
      <c r="HX32" s="849"/>
      <c r="HY32" s="849"/>
      <c r="HZ32" s="849"/>
      <c r="IA32" s="849"/>
      <c r="IB32" s="849"/>
      <c r="IC32" s="849"/>
      <c r="ID32" s="849"/>
      <c r="IE32" s="849"/>
      <c r="IF32" s="849"/>
      <c r="IG32" s="849"/>
      <c r="IH32" s="849"/>
      <c r="II32" s="849"/>
      <c r="IJ32" s="849"/>
      <c r="IK32" s="849"/>
      <c r="IL32" s="849"/>
      <c r="IM32" s="849"/>
      <c r="IN32" s="849"/>
      <c r="IO32" s="849"/>
      <c r="IP32" s="849"/>
      <c r="IQ32" s="849"/>
      <c r="IR32" s="849"/>
      <c r="IS32" s="849"/>
      <c r="IT32" s="849"/>
      <c r="IU32" s="849"/>
      <c r="IV32" s="849"/>
    </row>
    <row r="33" spans="7:256">
      <c r="G33" s="849"/>
      <c r="H33" s="849"/>
      <c r="I33" s="849"/>
      <c r="J33" s="849"/>
      <c r="K33" s="849"/>
      <c r="L33" s="849"/>
      <c r="M33" s="849"/>
      <c r="N33" s="849"/>
      <c r="O33" s="849"/>
      <c r="P33" s="849"/>
      <c r="Q33" s="849"/>
      <c r="R33" s="849"/>
      <c r="S33" s="849"/>
      <c r="T33" s="849"/>
      <c r="U33" s="849"/>
      <c r="V33" s="849"/>
      <c r="W33" s="849"/>
      <c r="X33" s="849"/>
      <c r="Y33" s="849"/>
      <c r="Z33" s="849"/>
      <c r="AA33" s="849"/>
      <c r="AB33" s="849"/>
      <c r="AC33" s="849"/>
      <c r="AD33" s="849"/>
      <c r="AE33" s="849"/>
      <c r="AF33" s="849"/>
      <c r="AG33" s="849"/>
      <c r="AH33" s="849"/>
      <c r="AI33" s="849"/>
      <c r="AJ33" s="849"/>
      <c r="AK33" s="849"/>
      <c r="AL33" s="849"/>
      <c r="AM33" s="849"/>
      <c r="AN33" s="849"/>
      <c r="AO33" s="849"/>
      <c r="AP33" s="849"/>
      <c r="AQ33" s="849"/>
      <c r="AR33" s="849"/>
      <c r="AS33" s="849"/>
      <c r="AT33" s="849"/>
      <c r="AU33" s="849"/>
      <c r="AV33" s="849"/>
      <c r="AW33" s="849"/>
      <c r="AX33" s="849"/>
      <c r="AY33" s="849"/>
      <c r="AZ33" s="849"/>
      <c r="BA33" s="849"/>
      <c r="BB33" s="849"/>
      <c r="BC33" s="849"/>
      <c r="BD33" s="849"/>
      <c r="BE33" s="849"/>
      <c r="BF33" s="849"/>
      <c r="BG33" s="849"/>
      <c r="BH33" s="849"/>
      <c r="BI33" s="849"/>
      <c r="BJ33" s="849"/>
      <c r="BK33" s="849"/>
      <c r="BL33" s="849"/>
      <c r="BM33" s="849"/>
      <c r="BN33" s="849"/>
      <c r="BO33" s="849"/>
      <c r="BP33" s="849"/>
      <c r="BQ33" s="849"/>
      <c r="BR33" s="849"/>
      <c r="BS33" s="849"/>
      <c r="BT33" s="849"/>
      <c r="BU33" s="849"/>
      <c r="BV33" s="849"/>
      <c r="BW33" s="849"/>
      <c r="BX33" s="849"/>
      <c r="BY33" s="849"/>
      <c r="BZ33" s="849"/>
      <c r="CA33" s="849"/>
      <c r="CB33" s="849"/>
      <c r="CC33" s="849"/>
      <c r="CD33" s="849"/>
      <c r="CE33" s="849"/>
      <c r="CF33" s="849"/>
      <c r="CG33" s="849"/>
      <c r="CH33" s="849"/>
      <c r="CI33" s="849"/>
      <c r="CJ33" s="849"/>
      <c r="CK33" s="849"/>
      <c r="CL33" s="849"/>
      <c r="CM33" s="849"/>
      <c r="CN33" s="849"/>
      <c r="CO33" s="849"/>
      <c r="CP33" s="849"/>
      <c r="CQ33" s="849"/>
      <c r="CR33" s="849"/>
      <c r="CS33" s="849"/>
      <c r="CT33" s="849"/>
      <c r="CU33" s="849"/>
      <c r="CV33" s="849"/>
      <c r="CW33" s="849"/>
      <c r="CX33" s="849"/>
      <c r="CY33" s="849"/>
      <c r="CZ33" s="849"/>
      <c r="DA33" s="849"/>
      <c r="DB33" s="849"/>
      <c r="DC33" s="849"/>
      <c r="DD33" s="849"/>
      <c r="DE33" s="849"/>
      <c r="DF33" s="849"/>
      <c r="DG33" s="849"/>
      <c r="DH33" s="849"/>
      <c r="DI33" s="849"/>
      <c r="DJ33" s="849"/>
      <c r="DK33" s="849"/>
      <c r="DL33" s="849"/>
      <c r="DM33" s="849"/>
      <c r="DN33" s="849"/>
      <c r="DO33" s="849"/>
      <c r="DP33" s="849"/>
      <c r="DQ33" s="849"/>
      <c r="DR33" s="849"/>
      <c r="DS33" s="849"/>
      <c r="DT33" s="849"/>
      <c r="DU33" s="849"/>
      <c r="DV33" s="849"/>
      <c r="DW33" s="849"/>
      <c r="DX33" s="849"/>
      <c r="DY33" s="849"/>
      <c r="DZ33" s="849"/>
      <c r="EA33" s="849"/>
      <c r="EB33" s="849"/>
      <c r="EC33" s="849"/>
      <c r="ED33" s="849"/>
      <c r="EE33" s="849"/>
      <c r="EF33" s="849"/>
      <c r="EG33" s="849"/>
      <c r="EH33" s="849"/>
      <c r="EI33" s="849"/>
      <c r="EJ33" s="849"/>
      <c r="EK33" s="849"/>
      <c r="EL33" s="849"/>
      <c r="EM33" s="849"/>
      <c r="EN33" s="849"/>
      <c r="EO33" s="849"/>
      <c r="EP33" s="849"/>
      <c r="EQ33" s="849"/>
      <c r="ER33" s="849"/>
      <c r="ES33" s="849"/>
      <c r="ET33" s="849"/>
      <c r="EU33" s="849"/>
      <c r="EV33" s="849"/>
      <c r="EW33" s="849"/>
      <c r="EX33" s="849"/>
      <c r="EY33" s="849"/>
      <c r="EZ33" s="849"/>
      <c r="FA33" s="849"/>
      <c r="FB33" s="849"/>
      <c r="FC33" s="849"/>
      <c r="FD33" s="849"/>
      <c r="FE33" s="849"/>
      <c r="FF33" s="849"/>
      <c r="FG33" s="849"/>
      <c r="FH33" s="849"/>
      <c r="FI33" s="849"/>
      <c r="FJ33" s="849"/>
      <c r="FK33" s="849"/>
      <c r="FL33" s="849"/>
      <c r="FM33" s="849"/>
      <c r="FN33" s="849"/>
      <c r="FO33" s="849"/>
      <c r="FP33" s="849"/>
      <c r="FQ33" s="849"/>
      <c r="FR33" s="849"/>
      <c r="FS33" s="849"/>
      <c r="FT33" s="849"/>
      <c r="FU33" s="849"/>
      <c r="FV33" s="849"/>
      <c r="FW33" s="849"/>
      <c r="FX33" s="849"/>
      <c r="FY33" s="849"/>
      <c r="FZ33" s="849"/>
      <c r="GA33" s="849"/>
      <c r="GB33" s="849"/>
      <c r="GC33" s="849"/>
      <c r="GD33" s="849"/>
      <c r="GE33" s="849"/>
      <c r="GF33" s="849"/>
      <c r="GG33" s="849"/>
      <c r="GH33" s="849"/>
      <c r="GI33" s="849"/>
      <c r="GJ33" s="849"/>
      <c r="GK33" s="849"/>
      <c r="GL33" s="849"/>
      <c r="GM33" s="849"/>
      <c r="GN33" s="849"/>
      <c r="GO33" s="849"/>
      <c r="GP33" s="849"/>
      <c r="GQ33" s="849"/>
      <c r="GR33" s="849"/>
      <c r="GS33" s="849"/>
      <c r="GT33" s="849"/>
      <c r="GU33" s="849"/>
      <c r="GV33" s="849"/>
      <c r="GW33" s="849"/>
      <c r="GX33" s="849"/>
      <c r="GY33" s="849"/>
      <c r="GZ33" s="849"/>
      <c r="HA33" s="849"/>
      <c r="HB33" s="849"/>
      <c r="HC33" s="849"/>
      <c r="HD33" s="849"/>
      <c r="HE33" s="849"/>
      <c r="HF33" s="849"/>
      <c r="HG33" s="849"/>
      <c r="HH33" s="849"/>
      <c r="HI33" s="849"/>
      <c r="HJ33" s="849"/>
      <c r="HK33" s="849"/>
      <c r="HL33" s="849"/>
      <c r="HM33" s="849"/>
      <c r="HN33" s="849"/>
      <c r="HO33" s="849"/>
      <c r="HP33" s="849"/>
      <c r="HQ33" s="849"/>
      <c r="HR33" s="849"/>
      <c r="HS33" s="849"/>
      <c r="HT33" s="849"/>
      <c r="HU33" s="849"/>
      <c r="HV33" s="849"/>
      <c r="HW33" s="849"/>
      <c r="HX33" s="849"/>
      <c r="HY33" s="849"/>
      <c r="HZ33" s="849"/>
      <c r="IA33" s="849"/>
      <c r="IB33" s="849"/>
      <c r="IC33" s="849"/>
      <c r="ID33" s="849"/>
      <c r="IE33" s="849"/>
      <c r="IF33" s="849"/>
      <c r="IG33" s="849"/>
      <c r="IH33" s="849"/>
      <c r="II33" s="849"/>
      <c r="IJ33" s="849"/>
      <c r="IK33" s="849"/>
      <c r="IL33" s="849"/>
      <c r="IM33" s="849"/>
      <c r="IN33" s="849"/>
      <c r="IO33" s="849"/>
      <c r="IP33" s="849"/>
      <c r="IQ33" s="849"/>
      <c r="IR33" s="849"/>
      <c r="IS33" s="849"/>
      <c r="IT33" s="849"/>
      <c r="IU33" s="849"/>
      <c r="IV33" s="849"/>
    </row>
    <row r="34" spans="7:256">
      <c r="G34" s="847"/>
      <c r="H34" s="847"/>
      <c r="I34" s="847"/>
      <c r="J34" s="847"/>
      <c r="K34" s="847"/>
      <c r="L34" s="847"/>
      <c r="M34" s="847"/>
      <c r="N34" s="847"/>
      <c r="O34" s="847"/>
      <c r="P34" s="847"/>
      <c r="Q34" s="847"/>
      <c r="R34" s="847"/>
      <c r="S34" s="847"/>
      <c r="T34" s="847"/>
      <c r="U34" s="847"/>
      <c r="V34" s="847"/>
      <c r="W34" s="847"/>
      <c r="X34" s="847"/>
      <c r="Y34" s="847"/>
      <c r="Z34" s="847"/>
      <c r="AA34" s="847"/>
      <c r="AB34" s="847"/>
      <c r="AC34" s="847"/>
      <c r="AD34" s="847"/>
      <c r="AE34" s="847"/>
      <c r="AF34" s="847"/>
      <c r="AG34" s="847"/>
      <c r="AH34" s="847"/>
      <c r="AI34" s="847"/>
      <c r="AJ34" s="847"/>
      <c r="AK34" s="847"/>
      <c r="AL34" s="847"/>
      <c r="AM34" s="847"/>
      <c r="AN34" s="847"/>
      <c r="AO34" s="847"/>
      <c r="AP34" s="847"/>
      <c r="AQ34" s="847"/>
      <c r="AR34" s="847"/>
      <c r="AS34" s="847"/>
      <c r="AT34" s="847"/>
      <c r="AU34" s="847"/>
      <c r="AV34" s="847"/>
      <c r="AW34" s="847"/>
      <c r="AX34" s="847"/>
      <c r="AY34" s="847"/>
      <c r="AZ34" s="847"/>
      <c r="BA34" s="847"/>
      <c r="BB34" s="847"/>
      <c r="BC34" s="847"/>
      <c r="BD34" s="847"/>
      <c r="BE34" s="847"/>
      <c r="BF34" s="847"/>
      <c r="BG34" s="847"/>
      <c r="BH34" s="847"/>
      <c r="BI34" s="847"/>
      <c r="BJ34" s="847"/>
      <c r="BK34" s="847"/>
      <c r="BL34" s="847"/>
      <c r="BM34" s="847"/>
      <c r="BN34" s="847"/>
      <c r="BO34" s="847"/>
      <c r="BP34" s="847"/>
      <c r="BQ34" s="847"/>
      <c r="BR34" s="847"/>
      <c r="BS34" s="847"/>
      <c r="BT34" s="847"/>
      <c r="BU34" s="847"/>
      <c r="BV34" s="847"/>
      <c r="BW34" s="847"/>
      <c r="BX34" s="847"/>
      <c r="BY34" s="847"/>
      <c r="BZ34" s="847"/>
      <c r="CA34" s="847"/>
      <c r="CB34" s="847"/>
      <c r="CC34" s="847"/>
      <c r="CD34" s="847"/>
      <c r="CE34" s="847"/>
      <c r="CF34" s="847"/>
      <c r="CG34" s="847"/>
      <c r="CH34" s="847"/>
      <c r="CI34" s="847"/>
      <c r="CJ34" s="847"/>
      <c r="CK34" s="847"/>
      <c r="CL34" s="847"/>
      <c r="CM34" s="847"/>
      <c r="CN34" s="847"/>
      <c r="CO34" s="847"/>
      <c r="CP34" s="847"/>
      <c r="CQ34" s="847"/>
      <c r="CR34" s="847"/>
      <c r="CS34" s="847"/>
      <c r="CT34" s="847"/>
      <c r="CU34" s="847"/>
      <c r="CV34" s="847"/>
      <c r="CW34" s="847"/>
      <c r="CX34" s="847"/>
      <c r="CY34" s="847"/>
      <c r="CZ34" s="847"/>
      <c r="DA34" s="847"/>
      <c r="DB34" s="847"/>
      <c r="DC34" s="847"/>
      <c r="DD34" s="847"/>
      <c r="DE34" s="847"/>
      <c r="DF34" s="847"/>
      <c r="DG34" s="847"/>
      <c r="DH34" s="847"/>
      <c r="DI34" s="847"/>
      <c r="DJ34" s="847"/>
      <c r="DK34" s="847"/>
      <c r="DL34" s="847"/>
      <c r="DM34" s="847"/>
      <c r="DN34" s="847"/>
      <c r="DO34" s="847"/>
      <c r="DP34" s="847"/>
      <c r="DQ34" s="847"/>
      <c r="DR34" s="847"/>
      <c r="DS34" s="847"/>
      <c r="DT34" s="847"/>
      <c r="DU34" s="847"/>
      <c r="DV34" s="847"/>
      <c r="DW34" s="847"/>
      <c r="DX34" s="847"/>
      <c r="DY34" s="847"/>
      <c r="DZ34" s="847"/>
      <c r="EA34" s="847"/>
      <c r="EB34" s="847"/>
      <c r="EC34" s="847"/>
      <c r="ED34" s="847"/>
      <c r="EE34" s="847"/>
      <c r="EF34" s="847"/>
      <c r="EG34" s="847"/>
      <c r="EH34" s="847"/>
      <c r="EI34" s="847"/>
      <c r="EJ34" s="847"/>
      <c r="EK34" s="847"/>
      <c r="EL34" s="847"/>
      <c r="EM34" s="847"/>
      <c r="EN34" s="847"/>
      <c r="EO34" s="847"/>
      <c r="EP34" s="847"/>
      <c r="EQ34" s="847"/>
      <c r="ER34" s="847"/>
      <c r="ES34" s="847"/>
      <c r="ET34" s="847"/>
      <c r="EU34" s="847"/>
      <c r="EV34" s="847"/>
      <c r="EW34" s="847"/>
      <c r="EX34" s="847"/>
      <c r="EY34" s="847"/>
      <c r="EZ34" s="847"/>
      <c r="FA34" s="847"/>
      <c r="FB34" s="847"/>
      <c r="FC34" s="847"/>
      <c r="FD34" s="847"/>
      <c r="FE34" s="847"/>
      <c r="FF34" s="847"/>
      <c r="FG34" s="847"/>
      <c r="FH34" s="847"/>
      <c r="FI34" s="847"/>
      <c r="FJ34" s="847"/>
      <c r="FK34" s="847"/>
      <c r="FL34" s="847"/>
      <c r="FM34" s="847"/>
      <c r="FN34" s="847"/>
      <c r="FO34" s="847"/>
      <c r="FP34" s="847"/>
      <c r="FQ34" s="847"/>
      <c r="FR34" s="847"/>
      <c r="FS34" s="847"/>
      <c r="FT34" s="847"/>
      <c r="FU34" s="847"/>
      <c r="FV34" s="847"/>
      <c r="FW34" s="847"/>
      <c r="FX34" s="847"/>
      <c r="FY34" s="847"/>
      <c r="FZ34" s="847"/>
      <c r="GA34" s="847"/>
      <c r="GB34" s="847"/>
      <c r="GC34" s="847"/>
      <c r="GD34" s="847"/>
      <c r="GE34" s="847"/>
      <c r="GF34" s="847"/>
      <c r="GG34" s="847"/>
      <c r="GH34" s="847"/>
      <c r="GI34" s="847"/>
      <c r="GJ34" s="847"/>
      <c r="GK34" s="847"/>
      <c r="GL34" s="847"/>
      <c r="GM34" s="847"/>
      <c r="GN34" s="847"/>
      <c r="GO34" s="847"/>
      <c r="GP34" s="847"/>
      <c r="GQ34" s="847"/>
      <c r="GR34" s="847"/>
      <c r="GS34" s="847"/>
      <c r="GT34" s="847"/>
      <c r="GU34" s="847"/>
      <c r="GV34" s="847"/>
      <c r="GW34" s="847"/>
      <c r="GX34" s="847"/>
      <c r="GY34" s="847"/>
      <c r="GZ34" s="847"/>
      <c r="HA34" s="847"/>
      <c r="HB34" s="847"/>
      <c r="HC34" s="847"/>
      <c r="HD34" s="847"/>
      <c r="HE34" s="847"/>
      <c r="HF34" s="847"/>
      <c r="HG34" s="847"/>
      <c r="HH34" s="847"/>
      <c r="HI34" s="847"/>
      <c r="HJ34" s="847"/>
      <c r="HK34" s="847"/>
      <c r="HL34" s="847"/>
      <c r="HM34" s="847"/>
      <c r="HN34" s="847"/>
      <c r="HO34" s="847"/>
      <c r="HP34" s="847"/>
      <c r="HQ34" s="847"/>
      <c r="HR34" s="847"/>
      <c r="HS34" s="847"/>
      <c r="HT34" s="847"/>
      <c r="HU34" s="847"/>
      <c r="HV34" s="847"/>
      <c r="HW34" s="847"/>
      <c r="HX34" s="847"/>
      <c r="HY34" s="847"/>
      <c r="HZ34" s="847"/>
      <c r="IA34" s="847"/>
      <c r="IB34" s="847"/>
      <c r="IC34" s="847"/>
      <c r="ID34" s="847"/>
      <c r="IE34" s="847"/>
      <c r="IF34" s="847"/>
      <c r="IG34" s="847"/>
      <c r="IH34" s="847"/>
      <c r="II34" s="847"/>
      <c r="IJ34" s="847"/>
      <c r="IK34" s="847"/>
      <c r="IL34" s="847"/>
      <c r="IM34" s="847"/>
      <c r="IN34" s="847"/>
      <c r="IO34" s="847"/>
      <c r="IP34" s="847"/>
      <c r="IQ34" s="847"/>
      <c r="IR34" s="847"/>
      <c r="IS34" s="847"/>
      <c r="IT34" s="847"/>
      <c r="IU34" s="847"/>
      <c r="IV34" s="847"/>
    </row>
    <row r="35" spans="7:256">
      <c r="G35" s="847"/>
      <c r="H35" s="847"/>
      <c r="I35" s="847"/>
      <c r="J35" s="847"/>
      <c r="K35" s="847"/>
      <c r="L35" s="847"/>
      <c r="M35" s="847"/>
      <c r="N35" s="847"/>
      <c r="O35" s="847"/>
      <c r="P35" s="847"/>
      <c r="Q35" s="847"/>
      <c r="R35" s="847"/>
      <c r="S35" s="847"/>
      <c r="T35" s="847"/>
      <c r="U35" s="847"/>
      <c r="V35" s="847"/>
      <c r="W35" s="847"/>
      <c r="X35" s="847"/>
      <c r="Y35" s="847"/>
      <c r="Z35" s="847"/>
      <c r="AA35" s="847"/>
      <c r="AB35" s="847"/>
      <c r="AC35" s="847"/>
      <c r="AD35" s="847"/>
      <c r="AE35" s="847"/>
      <c r="AF35" s="847"/>
      <c r="AG35" s="847"/>
      <c r="AH35" s="847"/>
      <c r="AI35" s="847"/>
      <c r="AJ35" s="847"/>
      <c r="AK35" s="847"/>
      <c r="AL35" s="847"/>
      <c r="AM35" s="847"/>
      <c r="AN35" s="847"/>
      <c r="AO35" s="847"/>
      <c r="AP35" s="847"/>
      <c r="AQ35" s="847"/>
      <c r="AR35" s="847"/>
      <c r="AS35" s="847"/>
      <c r="AT35" s="847"/>
      <c r="AU35" s="847"/>
      <c r="AV35" s="847"/>
      <c r="AW35" s="847"/>
      <c r="AX35" s="847"/>
      <c r="AY35" s="847"/>
      <c r="AZ35" s="847"/>
      <c r="BA35" s="847"/>
      <c r="BB35" s="847"/>
      <c r="BC35" s="847"/>
      <c r="BD35" s="847"/>
      <c r="BE35" s="847"/>
      <c r="BF35" s="847"/>
      <c r="BG35" s="847"/>
      <c r="BH35" s="847"/>
      <c r="BI35" s="847"/>
      <c r="BJ35" s="847"/>
      <c r="BK35" s="847"/>
      <c r="BL35" s="847"/>
      <c r="BM35" s="847"/>
      <c r="BN35" s="847"/>
      <c r="BO35" s="847"/>
      <c r="BP35" s="847"/>
      <c r="BQ35" s="847"/>
      <c r="BR35" s="847"/>
      <c r="BS35" s="847"/>
      <c r="BT35" s="847"/>
      <c r="BU35" s="847"/>
      <c r="BV35" s="847"/>
      <c r="BW35" s="847"/>
      <c r="BX35" s="847"/>
      <c r="BY35" s="847"/>
      <c r="BZ35" s="847"/>
      <c r="CA35" s="847"/>
      <c r="CB35" s="847"/>
      <c r="CC35" s="847"/>
      <c r="CD35" s="847"/>
      <c r="CE35" s="847"/>
      <c r="CF35" s="847"/>
      <c r="CG35" s="847"/>
      <c r="CH35" s="847"/>
      <c r="CI35" s="847"/>
      <c r="CJ35" s="847"/>
      <c r="CK35" s="847"/>
      <c r="CL35" s="847"/>
      <c r="CM35" s="847"/>
      <c r="CN35" s="847"/>
      <c r="CO35" s="847"/>
      <c r="CP35" s="847"/>
      <c r="CQ35" s="847"/>
      <c r="CR35" s="847"/>
      <c r="CS35" s="847"/>
      <c r="CT35" s="847"/>
      <c r="CU35" s="847"/>
      <c r="CV35" s="847"/>
      <c r="CW35" s="847"/>
      <c r="CX35" s="847"/>
      <c r="CY35" s="847"/>
      <c r="CZ35" s="847"/>
      <c r="DA35" s="847"/>
      <c r="DB35" s="847"/>
      <c r="DC35" s="847"/>
      <c r="DD35" s="847"/>
      <c r="DE35" s="847"/>
      <c r="DF35" s="847"/>
      <c r="DG35" s="847"/>
      <c r="DH35" s="847"/>
      <c r="DI35" s="847"/>
      <c r="DJ35" s="847"/>
      <c r="DK35" s="847"/>
      <c r="DL35" s="847"/>
      <c r="DM35" s="847"/>
      <c r="DN35" s="847"/>
      <c r="DO35" s="847"/>
      <c r="DP35" s="847"/>
      <c r="DQ35" s="847"/>
      <c r="DR35" s="847"/>
      <c r="DS35" s="847"/>
      <c r="DT35" s="847"/>
      <c r="DU35" s="847"/>
      <c r="DV35" s="847"/>
      <c r="DW35" s="847"/>
      <c r="DX35" s="847"/>
      <c r="DY35" s="847"/>
      <c r="DZ35" s="847"/>
      <c r="EA35" s="847"/>
      <c r="EB35" s="847"/>
      <c r="EC35" s="847"/>
      <c r="ED35" s="847"/>
      <c r="EE35" s="847"/>
      <c r="EF35" s="847"/>
      <c r="EG35" s="847"/>
      <c r="EH35" s="847"/>
      <c r="EI35" s="847"/>
      <c r="EJ35" s="847"/>
      <c r="EK35" s="847"/>
      <c r="EL35" s="847"/>
      <c r="EM35" s="847"/>
      <c r="EN35" s="847"/>
      <c r="EO35" s="847"/>
      <c r="EP35" s="847"/>
      <c r="EQ35" s="847"/>
      <c r="ER35" s="847"/>
      <c r="ES35" s="847"/>
      <c r="ET35" s="847"/>
      <c r="EU35" s="847"/>
      <c r="EV35" s="847"/>
      <c r="EW35" s="847"/>
      <c r="EX35" s="847"/>
      <c r="EY35" s="847"/>
      <c r="EZ35" s="847"/>
      <c r="FA35" s="847"/>
      <c r="FB35" s="847"/>
      <c r="FC35" s="847"/>
      <c r="FD35" s="847"/>
      <c r="FE35" s="847"/>
      <c r="FF35" s="847"/>
      <c r="FG35" s="847"/>
      <c r="FH35" s="847"/>
      <c r="FI35" s="847"/>
      <c r="FJ35" s="847"/>
      <c r="FK35" s="847"/>
      <c r="FL35" s="847"/>
      <c r="FM35" s="847"/>
      <c r="FN35" s="847"/>
      <c r="FO35" s="847"/>
      <c r="FP35" s="847"/>
      <c r="FQ35" s="847"/>
      <c r="FR35" s="847"/>
      <c r="FS35" s="847"/>
      <c r="FT35" s="847"/>
      <c r="FU35" s="847"/>
      <c r="FV35" s="847"/>
      <c r="FW35" s="847"/>
      <c r="FX35" s="847"/>
      <c r="FY35" s="847"/>
      <c r="FZ35" s="847"/>
      <c r="GA35" s="847"/>
      <c r="GB35" s="847"/>
      <c r="GC35" s="847"/>
      <c r="GD35" s="847"/>
      <c r="GE35" s="847"/>
      <c r="GF35" s="847"/>
      <c r="GG35" s="847"/>
      <c r="GH35" s="847"/>
      <c r="GI35" s="847"/>
      <c r="GJ35" s="847"/>
      <c r="GK35" s="847"/>
      <c r="GL35" s="847"/>
      <c r="GM35" s="847"/>
      <c r="GN35" s="847"/>
      <c r="GO35" s="847"/>
      <c r="GP35" s="847"/>
      <c r="GQ35" s="847"/>
      <c r="GR35" s="847"/>
      <c r="GS35" s="847"/>
      <c r="GT35" s="847"/>
      <c r="GU35" s="847"/>
      <c r="GV35" s="847"/>
      <c r="GW35" s="847"/>
      <c r="GX35" s="847"/>
      <c r="GY35" s="847"/>
      <c r="GZ35" s="847"/>
      <c r="HA35" s="847"/>
      <c r="HB35" s="847"/>
      <c r="HC35" s="847"/>
      <c r="HD35" s="847"/>
      <c r="HE35" s="847"/>
      <c r="HF35" s="847"/>
      <c r="HG35" s="847"/>
      <c r="HH35" s="847"/>
      <c r="HI35" s="847"/>
      <c r="HJ35" s="847"/>
      <c r="HK35" s="847"/>
      <c r="HL35" s="847"/>
      <c r="HM35" s="847"/>
      <c r="HN35" s="847"/>
      <c r="HO35" s="847"/>
      <c r="HP35" s="847"/>
      <c r="HQ35" s="847"/>
      <c r="HR35" s="847"/>
      <c r="HS35" s="847"/>
      <c r="HT35" s="847"/>
      <c r="HU35" s="847"/>
      <c r="HV35" s="847"/>
      <c r="HW35" s="847"/>
      <c r="HX35" s="847"/>
      <c r="HY35" s="847"/>
      <c r="HZ35" s="847"/>
      <c r="IA35" s="847"/>
      <c r="IB35" s="847"/>
      <c r="IC35" s="847"/>
      <c r="ID35" s="847"/>
      <c r="IE35" s="847"/>
      <c r="IF35" s="847"/>
      <c r="IG35" s="847"/>
      <c r="IH35" s="847"/>
      <c r="II35" s="847"/>
      <c r="IJ35" s="847"/>
      <c r="IK35" s="847"/>
      <c r="IL35" s="847"/>
      <c r="IM35" s="847"/>
      <c r="IN35" s="847"/>
      <c r="IO35" s="847"/>
      <c r="IP35" s="847"/>
      <c r="IQ35" s="847"/>
      <c r="IR35" s="847"/>
      <c r="IS35" s="847"/>
      <c r="IT35" s="847"/>
      <c r="IU35" s="847"/>
      <c r="IV35" s="847"/>
    </row>
    <row r="36" spans="7:256">
      <c r="G36" s="847"/>
      <c r="H36" s="847"/>
      <c r="I36" s="847"/>
      <c r="J36" s="847"/>
      <c r="K36" s="847"/>
      <c r="L36" s="847"/>
      <c r="M36" s="847"/>
      <c r="N36" s="847"/>
      <c r="O36" s="847"/>
      <c r="P36" s="847"/>
      <c r="Q36" s="847"/>
      <c r="R36" s="847"/>
      <c r="S36" s="847"/>
      <c r="T36" s="847"/>
      <c r="U36" s="847"/>
      <c r="V36" s="847"/>
      <c r="W36" s="847"/>
      <c r="X36" s="847"/>
      <c r="Y36" s="847"/>
      <c r="Z36" s="847"/>
      <c r="AA36" s="847"/>
      <c r="AB36" s="847"/>
      <c r="AC36" s="847"/>
      <c r="AD36" s="847"/>
      <c r="AE36" s="847"/>
      <c r="AF36" s="847"/>
      <c r="AG36" s="847"/>
      <c r="AH36" s="847"/>
      <c r="AI36" s="847"/>
      <c r="AJ36" s="847"/>
      <c r="AK36" s="847"/>
      <c r="AL36" s="847"/>
      <c r="AM36" s="847"/>
      <c r="AN36" s="847"/>
      <c r="AO36" s="847"/>
      <c r="AP36" s="847"/>
      <c r="AQ36" s="847"/>
      <c r="AR36" s="847"/>
      <c r="AS36" s="847"/>
      <c r="AT36" s="847"/>
      <c r="AU36" s="847"/>
      <c r="AV36" s="847"/>
      <c r="AW36" s="847"/>
      <c r="AX36" s="847"/>
      <c r="AY36" s="847"/>
      <c r="AZ36" s="847"/>
      <c r="BA36" s="847"/>
      <c r="BB36" s="847"/>
      <c r="BC36" s="847"/>
      <c r="BD36" s="847"/>
      <c r="BE36" s="847"/>
      <c r="BF36" s="847"/>
      <c r="BG36" s="847"/>
      <c r="BH36" s="847"/>
      <c r="BI36" s="847"/>
      <c r="BJ36" s="847"/>
      <c r="BK36" s="847"/>
      <c r="BL36" s="847"/>
      <c r="BM36" s="847"/>
      <c r="BN36" s="847"/>
      <c r="BO36" s="847"/>
      <c r="BP36" s="847"/>
      <c r="BQ36" s="847"/>
      <c r="BR36" s="847"/>
      <c r="BS36" s="847"/>
      <c r="BT36" s="847"/>
      <c r="BU36" s="847"/>
      <c r="BV36" s="847"/>
      <c r="BW36" s="847"/>
      <c r="BX36" s="847"/>
      <c r="BY36" s="847"/>
      <c r="BZ36" s="847"/>
      <c r="CA36" s="847"/>
      <c r="CB36" s="847"/>
      <c r="CC36" s="847"/>
      <c r="CD36" s="847"/>
      <c r="CE36" s="847"/>
      <c r="CF36" s="847"/>
      <c r="CG36" s="847"/>
      <c r="CH36" s="847"/>
      <c r="CI36" s="847"/>
      <c r="CJ36" s="847"/>
      <c r="CK36" s="847"/>
      <c r="CL36" s="847"/>
      <c r="CM36" s="847"/>
      <c r="CN36" s="847"/>
      <c r="CO36" s="847"/>
      <c r="CP36" s="847"/>
      <c r="CQ36" s="847"/>
      <c r="CR36" s="847"/>
      <c r="CS36" s="847"/>
      <c r="CT36" s="847"/>
      <c r="CU36" s="847"/>
      <c r="CV36" s="847"/>
      <c r="CW36" s="847"/>
      <c r="CX36" s="847"/>
      <c r="CY36" s="847"/>
      <c r="CZ36" s="847"/>
      <c r="DA36" s="847"/>
      <c r="DB36" s="847"/>
      <c r="DC36" s="847"/>
      <c r="DD36" s="847"/>
      <c r="DE36" s="847"/>
      <c r="DF36" s="847"/>
      <c r="DG36" s="847"/>
      <c r="DH36" s="847"/>
      <c r="DI36" s="847"/>
      <c r="DJ36" s="847"/>
      <c r="DK36" s="847"/>
      <c r="DL36" s="847"/>
      <c r="DM36" s="847"/>
      <c r="DN36" s="847"/>
      <c r="DO36" s="847"/>
      <c r="DP36" s="847"/>
      <c r="DQ36" s="847"/>
      <c r="DR36" s="847"/>
      <c r="DS36" s="847"/>
      <c r="DT36" s="847"/>
      <c r="DU36" s="847"/>
      <c r="DV36" s="847"/>
      <c r="DW36" s="847"/>
      <c r="DX36" s="847"/>
      <c r="DY36" s="847"/>
      <c r="DZ36" s="847"/>
      <c r="EA36" s="847"/>
      <c r="EB36" s="847"/>
      <c r="EC36" s="847"/>
      <c r="ED36" s="847"/>
      <c r="EE36" s="847"/>
      <c r="EF36" s="847"/>
      <c r="EG36" s="847"/>
      <c r="EH36" s="847"/>
      <c r="EI36" s="847"/>
      <c r="EJ36" s="847"/>
      <c r="EK36" s="847"/>
      <c r="EL36" s="847"/>
      <c r="EM36" s="847"/>
      <c r="EN36" s="847"/>
      <c r="EO36" s="847"/>
      <c r="EP36" s="847"/>
      <c r="EQ36" s="847"/>
      <c r="ER36" s="847"/>
      <c r="ES36" s="847"/>
      <c r="ET36" s="847"/>
      <c r="EU36" s="847"/>
      <c r="EV36" s="847"/>
      <c r="EW36" s="847"/>
      <c r="EX36" s="847"/>
      <c r="EY36" s="847"/>
      <c r="EZ36" s="847"/>
      <c r="FA36" s="847"/>
      <c r="FB36" s="847"/>
      <c r="FC36" s="847"/>
      <c r="FD36" s="847"/>
      <c r="FE36" s="847"/>
      <c r="FF36" s="847"/>
      <c r="FG36" s="847"/>
      <c r="FH36" s="847"/>
      <c r="FI36" s="847"/>
      <c r="FJ36" s="847"/>
      <c r="FK36" s="847"/>
      <c r="FL36" s="847"/>
      <c r="FM36" s="847"/>
      <c r="FN36" s="847"/>
      <c r="FO36" s="847"/>
      <c r="FP36" s="847"/>
      <c r="FQ36" s="847"/>
      <c r="FR36" s="847"/>
      <c r="FS36" s="847"/>
      <c r="FT36" s="847"/>
      <c r="FU36" s="847"/>
      <c r="FV36" s="847"/>
      <c r="FW36" s="847"/>
      <c r="FX36" s="847"/>
      <c r="FY36" s="847"/>
      <c r="FZ36" s="847"/>
      <c r="GA36" s="847"/>
      <c r="GB36" s="847"/>
      <c r="GC36" s="847"/>
      <c r="GD36" s="847"/>
      <c r="GE36" s="847"/>
      <c r="GF36" s="847"/>
      <c r="GG36" s="847"/>
      <c r="GH36" s="847"/>
      <c r="GI36" s="847"/>
      <c r="GJ36" s="847"/>
      <c r="GK36" s="847"/>
      <c r="GL36" s="847"/>
      <c r="GM36" s="847"/>
      <c r="GN36" s="847"/>
      <c r="GO36" s="847"/>
      <c r="GP36" s="847"/>
      <c r="GQ36" s="847"/>
      <c r="GR36" s="847"/>
      <c r="GS36" s="847"/>
      <c r="GT36" s="847"/>
      <c r="GU36" s="847"/>
      <c r="GV36" s="847"/>
      <c r="GW36" s="847"/>
      <c r="GX36" s="847"/>
      <c r="GY36" s="847"/>
      <c r="GZ36" s="847"/>
      <c r="HA36" s="847"/>
      <c r="HB36" s="847"/>
      <c r="HC36" s="847"/>
      <c r="HD36" s="847"/>
      <c r="HE36" s="847"/>
      <c r="HF36" s="847"/>
      <c r="HG36" s="847"/>
      <c r="HH36" s="847"/>
      <c r="HI36" s="847"/>
      <c r="HJ36" s="847"/>
      <c r="HK36" s="847"/>
      <c r="HL36" s="847"/>
      <c r="HM36" s="847"/>
      <c r="HN36" s="847"/>
      <c r="HO36" s="847"/>
      <c r="HP36" s="847"/>
      <c r="HQ36" s="847"/>
      <c r="HR36" s="847"/>
      <c r="HS36" s="847"/>
      <c r="HT36" s="847"/>
      <c r="HU36" s="847"/>
      <c r="HV36" s="847"/>
      <c r="HW36" s="847"/>
      <c r="HX36" s="847"/>
      <c r="HY36" s="847"/>
      <c r="HZ36" s="847"/>
      <c r="IA36" s="847"/>
      <c r="IB36" s="847"/>
      <c r="IC36" s="847"/>
      <c r="ID36" s="847"/>
      <c r="IE36" s="847"/>
      <c r="IF36" s="847"/>
      <c r="IG36" s="847"/>
      <c r="IH36" s="847"/>
      <c r="II36" s="847"/>
      <c r="IJ36" s="847"/>
      <c r="IK36" s="847"/>
      <c r="IL36" s="847"/>
      <c r="IM36" s="847"/>
      <c r="IN36" s="847"/>
      <c r="IO36" s="847"/>
      <c r="IP36" s="847"/>
      <c r="IQ36" s="847"/>
      <c r="IR36" s="847"/>
      <c r="IS36" s="847"/>
      <c r="IT36" s="847"/>
      <c r="IU36" s="847"/>
      <c r="IV36" s="847"/>
    </row>
    <row r="37" spans="7:256">
      <c r="G37" s="849"/>
      <c r="H37" s="849"/>
      <c r="I37" s="849"/>
      <c r="J37" s="849"/>
      <c r="K37" s="849"/>
      <c r="L37" s="849"/>
      <c r="M37" s="849"/>
      <c r="N37" s="849"/>
      <c r="O37" s="849"/>
      <c r="P37" s="849"/>
      <c r="Q37" s="849"/>
      <c r="R37" s="849"/>
      <c r="S37" s="849"/>
      <c r="T37" s="849"/>
      <c r="U37" s="849"/>
      <c r="V37" s="849"/>
      <c r="W37" s="849"/>
      <c r="X37" s="849"/>
      <c r="Y37" s="849"/>
      <c r="Z37" s="849"/>
      <c r="AA37" s="849"/>
      <c r="AB37" s="849"/>
      <c r="AC37" s="849"/>
      <c r="AD37" s="849"/>
      <c r="AE37" s="849"/>
      <c r="AF37" s="849"/>
      <c r="AG37" s="849"/>
      <c r="AH37" s="849"/>
      <c r="AI37" s="849"/>
      <c r="AJ37" s="849"/>
      <c r="AK37" s="849"/>
      <c r="AL37" s="849"/>
      <c r="AM37" s="849"/>
      <c r="AN37" s="849"/>
      <c r="AO37" s="849"/>
      <c r="AP37" s="849"/>
      <c r="AQ37" s="849"/>
      <c r="AR37" s="849"/>
      <c r="AS37" s="849"/>
      <c r="AT37" s="849"/>
      <c r="AU37" s="849"/>
      <c r="AV37" s="849"/>
      <c r="AW37" s="849"/>
      <c r="AX37" s="849"/>
      <c r="AY37" s="849"/>
      <c r="AZ37" s="849"/>
      <c r="BA37" s="849"/>
      <c r="BB37" s="849"/>
      <c r="BC37" s="849"/>
      <c r="BD37" s="849"/>
      <c r="BE37" s="849"/>
      <c r="BF37" s="849"/>
      <c r="BG37" s="849"/>
      <c r="BH37" s="849"/>
      <c r="BI37" s="849"/>
      <c r="BJ37" s="849"/>
      <c r="BK37" s="849"/>
      <c r="BL37" s="849"/>
      <c r="BM37" s="849"/>
      <c r="BN37" s="849"/>
      <c r="BO37" s="849"/>
      <c r="BP37" s="849"/>
      <c r="BQ37" s="849"/>
      <c r="BR37" s="849"/>
      <c r="BS37" s="849"/>
      <c r="BT37" s="849"/>
      <c r="BU37" s="849"/>
      <c r="BV37" s="849"/>
      <c r="BW37" s="849"/>
      <c r="BX37" s="849"/>
      <c r="BY37" s="849"/>
      <c r="BZ37" s="849"/>
      <c r="CA37" s="849"/>
      <c r="CB37" s="849"/>
      <c r="CC37" s="849"/>
      <c r="CD37" s="849"/>
      <c r="CE37" s="849"/>
      <c r="CF37" s="849"/>
      <c r="CG37" s="849"/>
      <c r="CH37" s="849"/>
      <c r="CI37" s="849"/>
      <c r="CJ37" s="849"/>
      <c r="CK37" s="849"/>
      <c r="CL37" s="849"/>
      <c r="CM37" s="849"/>
      <c r="CN37" s="849"/>
      <c r="CO37" s="849"/>
      <c r="CP37" s="849"/>
      <c r="CQ37" s="849"/>
      <c r="CR37" s="849"/>
      <c r="CS37" s="849"/>
      <c r="CT37" s="849"/>
      <c r="CU37" s="849"/>
      <c r="CV37" s="849"/>
      <c r="CW37" s="849"/>
      <c r="CX37" s="849"/>
      <c r="CY37" s="849"/>
      <c r="CZ37" s="849"/>
      <c r="DA37" s="849"/>
      <c r="DB37" s="849"/>
      <c r="DC37" s="849"/>
      <c r="DD37" s="849"/>
      <c r="DE37" s="849"/>
      <c r="DF37" s="849"/>
      <c r="DG37" s="849"/>
      <c r="DH37" s="849"/>
      <c r="DI37" s="849"/>
      <c r="DJ37" s="849"/>
      <c r="DK37" s="849"/>
      <c r="DL37" s="849"/>
      <c r="DM37" s="849"/>
      <c r="DN37" s="849"/>
      <c r="DO37" s="849"/>
      <c r="DP37" s="849"/>
      <c r="DQ37" s="849"/>
      <c r="DR37" s="849"/>
      <c r="DS37" s="849"/>
      <c r="DT37" s="849"/>
      <c r="DU37" s="849"/>
      <c r="DV37" s="849"/>
      <c r="DW37" s="849"/>
      <c r="DX37" s="849"/>
      <c r="DY37" s="849"/>
      <c r="DZ37" s="849"/>
      <c r="EA37" s="849"/>
      <c r="EB37" s="849"/>
      <c r="EC37" s="849"/>
      <c r="ED37" s="849"/>
      <c r="EE37" s="849"/>
      <c r="EF37" s="849"/>
      <c r="EG37" s="849"/>
      <c r="EH37" s="849"/>
      <c r="EI37" s="849"/>
      <c r="EJ37" s="849"/>
      <c r="EK37" s="849"/>
      <c r="EL37" s="849"/>
      <c r="EM37" s="849"/>
      <c r="EN37" s="849"/>
      <c r="EO37" s="849"/>
      <c r="EP37" s="849"/>
      <c r="EQ37" s="849"/>
      <c r="ER37" s="849"/>
      <c r="ES37" s="849"/>
      <c r="ET37" s="849"/>
      <c r="EU37" s="849"/>
      <c r="EV37" s="849"/>
      <c r="EW37" s="849"/>
      <c r="EX37" s="849"/>
      <c r="EY37" s="849"/>
      <c r="EZ37" s="849"/>
      <c r="FA37" s="849"/>
      <c r="FB37" s="849"/>
      <c r="FC37" s="849"/>
      <c r="FD37" s="849"/>
      <c r="FE37" s="849"/>
      <c r="FF37" s="849"/>
      <c r="FG37" s="849"/>
      <c r="FH37" s="849"/>
      <c r="FI37" s="849"/>
      <c r="FJ37" s="849"/>
      <c r="FK37" s="849"/>
      <c r="FL37" s="849"/>
      <c r="FM37" s="849"/>
      <c r="FN37" s="849"/>
      <c r="FO37" s="849"/>
      <c r="FP37" s="849"/>
      <c r="FQ37" s="849"/>
      <c r="FR37" s="849"/>
      <c r="FS37" s="849"/>
      <c r="FT37" s="849"/>
      <c r="FU37" s="849"/>
      <c r="FV37" s="849"/>
      <c r="FW37" s="849"/>
      <c r="FX37" s="849"/>
      <c r="FY37" s="849"/>
      <c r="FZ37" s="849"/>
      <c r="GA37" s="849"/>
      <c r="GB37" s="849"/>
      <c r="GC37" s="849"/>
      <c r="GD37" s="849"/>
      <c r="GE37" s="849"/>
      <c r="GF37" s="849"/>
      <c r="GG37" s="849"/>
      <c r="GH37" s="849"/>
      <c r="GI37" s="849"/>
      <c r="GJ37" s="849"/>
      <c r="GK37" s="849"/>
      <c r="GL37" s="849"/>
      <c r="GM37" s="849"/>
      <c r="GN37" s="849"/>
      <c r="GO37" s="849"/>
      <c r="GP37" s="849"/>
      <c r="GQ37" s="849"/>
      <c r="GR37" s="849"/>
      <c r="GS37" s="849"/>
      <c r="GT37" s="849"/>
      <c r="GU37" s="849"/>
      <c r="GV37" s="849"/>
      <c r="GW37" s="849"/>
      <c r="GX37" s="849"/>
      <c r="GY37" s="849"/>
      <c r="GZ37" s="849"/>
      <c r="HA37" s="849"/>
      <c r="HB37" s="849"/>
      <c r="HC37" s="849"/>
      <c r="HD37" s="849"/>
      <c r="HE37" s="849"/>
      <c r="HF37" s="849"/>
      <c r="HG37" s="849"/>
      <c r="HH37" s="849"/>
      <c r="HI37" s="849"/>
      <c r="HJ37" s="849"/>
      <c r="HK37" s="849"/>
      <c r="HL37" s="849"/>
      <c r="HM37" s="849"/>
      <c r="HN37" s="849"/>
      <c r="HO37" s="849"/>
      <c r="HP37" s="849"/>
      <c r="HQ37" s="849"/>
      <c r="HR37" s="849"/>
      <c r="HS37" s="849"/>
      <c r="HT37" s="849"/>
      <c r="HU37" s="849"/>
      <c r="HV37" s="849"/>
      <c r="HW37" s="849"/>
      <c r="HX37" s="849"/>
      <c r="HY37" s="849"/>
      <c r="HZ37" s="849"/>
      <c r="IA37" s="849"/>
      <c r="IB37" s="849"/>
      <c r="IC37" s="849"/>
      <c r="ID37" s="849"/>
      <c r="IE37" s="849"/>
      <c r="IF37" s="849"/>
      <c r="IG37" s="849"/>
      <c r="IH37" s="849"/>
      <c r="II37" s="849"/>
      <c r="IJ37" s="849"/>
      <c r="IK37" s="849"/>
      <c r="IL37" s="849"/>
      <c r="IM37" s="849"/>
      <c r="IN37" s="849"/>
      <c r="IO37" s="849"/>
      <c r="IP37" s="849"/>
      <c r="IQ37" s="849"/>
      <c r="IR37" s="849"/>
      <c r="IS37" s="849"/>
      <c r="IT37" s="849"/>
      <c r="IU37" s="849"/>
      <c r="IV37" s="849"/>
    </row>
    <row r="38" spans="7:256">
      <c r="G38" s="847"/>
      <c r="H38" s="847"/>
      <c r="I38" s="847"/>
      <c r="J38" s="847"/>
      <c r="K38" s="847"/>
      <c r="L38" s="847"/>
      <c r="M38" s="847"/>
      <c r="N38" s="847"/>
      <c r="O38" s="847"/>
      <c r="P38" s="847"/>
      <c r="Q38" s="847"/>
      <c r="R38" s="847"/>
      <c r="S38" s="847"/>
      <c r="T38" s="847"/>
      <c r="U38" s="847"/>
      <c r="V38" s="847"/>
      <c r="W38" s="847"/>
      <c r="X38" s="847"/>
      <c r="Y38" s="847"/>
      <c r="Z38" s="847"/>
      <c r="AA38" s="847"/>
      <c r="AB38" s="847"/>
      <c r="AC38" s="847"/>
      <c r="AD38" s="847"/>
      <c r="AE38" s="847"/>
      <c r="AF38" s="847"/>
      <c r="AG38" s="847"/>
      <c r="AH38" s="847"/>
      <c r="AI38" s="847"/>
      <c r="AJ38" s="847"/>
      <c r="AK38" s="847"/>
      <c r="AL38" s="847"/>
      <c r="AM38" s="847"/>
      <c r="AN38" s="847"/>
      <c r="AO38" s="847"/>
      <c r="AP38" s="847"/>
      <c r="AQ38" s="847"/>
      <c r="AR38" s="847"/>
      <c r="AS38" s="847"/>
      <c r="AT38" s="847"/>
      <c r="AU38" s="847"/>
      <c r="AV38" s="847"/>
      <c r="AW38" s="847"/>
      <c r="AX38" s="847"/>
      <c r="AY38" s="847"/>
      <c r="AZ38" s="847"/>
      <c r="BA38" s="847"/>
      <c r="BB38" s="847"/>
      <c r="BC38" s="847"/>
      <c r="BD38" s="847"/>
      <c r="BE38" s="847"/>
      <c r="BF38" s="847"/>
      <c r="BG38" s="847"/>
      <c r="BH38" s="847"/>
      <c r="BI38" s="847"/>
      <c r="BJ38" s="847"/>
      <c r="BK38" s="847"/>
      <c r="BL38" s="847"/>
      <c r="BM38" s="847"/>
      <c r="BN38" s="847"/>
      <c r="BO38" s="847"/>
      <c r="BP38" s="847"/>
      <c r="BQ38" s="847"/>
      <c r="BR38" s="847"/>
      <c r="BS38" s="847"/>
      <c r="BT38" s="847"/>
      <c r="BU38" s="847"/>
      <c r="BV38" s="847"/>
      <c r="BW38" s="847"/>
      <c r="BX38" s="847"/>
      <c r="BY38" s="847"/>
      <c r="BZ38" s="847"/>
      <c r="CA38" s="847"/>
      <c r="CB38" s="847"/>
      <c r="CC38" s="847"/>
      <c r="CD38" s="847"/>
      <c r="CE38" s="847"/>
      <c r="CF38" s="847"/>
      <c r="CG38" s="847"/>
      <c r="CH38" s="847"/>
      <c r="CI38" s="847"/>
      <c r="CJ38" s="847"/>
      <c r="CK38" s="847"/>
      <c r="CL38" s="847"/>
      <c r="CM38" s="847"/>
      <c r="CN38" s="847"/>
      <c r="CO38" s="847"/>
      <c r="CP38" s="847"/>
      <c r="CQ38" s="847"/>
      <c r="CR38" s="847"/>
      <c r="CS38" s="847"/>
      <c r="CT38" s="847"/>
      <c r="CU38" s="847"/>
      <c r="CV38" s="847"/>
      <c r="CW38" s="847"/>
      <c r="CX38" s="847"/>
      <c r="CY38" s="847"/>
      <c r="CZ38" s="847"/>
      <c r="DA38" s="847"/>
      <c r="DB38" s="847"/>
      <c r="DC38" s="847"/>
      <c r="DD38" s="847"/>
      <c r="DE38" s="847"/>
      <c r="DF38" s="847"/>
      <c r="DG38" s="847"/>
      <c r="DH38" s="847"/>
      <c r="DI38" s="847"/>
      <c r="DJ38" s="847"/>
      <c r="DK38" s="847"/>
      <c r="DL38" s="847"/>
      <c r="DM38" s="847"/>
      <c r="DN38" s="847"/>
      <c r="DO38" s="847"/>
      <c r="DP38" s="847"/>
      <c r="DQ38" s="847"/>
      <c r="DR38" s="847"/>
      <c r="DS38" s="847"/>
      <c r="DT38" s="847"/>
      <c r="DU38" s="847"/>
      <c r="DV38" s="847"/>
      <c r="DW38" s="847"/>
      <c r="DX38" s="847"/>
      <c r="DY38" s="847"/>
      <c r="DZ38" s="847"/>
      <c r="EA38" s="847"/>
      <c r="EB38" s="847"/>
      <c r="EC38" s="847"/>
      <c r="ED38" s="847"/>
      <c r="EE38" s="847"/>
      <c r="EF38" s="847"/>
      <c r="EG38" s="847"/>
      <c r="EH38" s="847"/>
      <c r="EI38" s="847"/>
      <c r="EJ38" s="847"/>
      <c r="EK38" s="847"/>
      <c r="EL38" s="847"/>
      <c r="EM38" s="847"/>
      <c r="EN38" s="847"/>
      <c r="EO38" s="847"/>
      <c r="EP38" s="847"/>
      <c r="EQ38" s="847"/>
      <c r="ER38" s="847"/>
      <c r="ES38" s="847"/>
      <c r="ET38" s="847"/>
      <c r="EU38" s="847"/>
      <c r="EV38" s="847"/>
      <c r="EW38" s="847"/>
      <c r="EX38" s="847"/>
      <c r="EY38" s="847"/>
      <c r="EZ38" s="847"/>
      <c r="FA38" s="847"/>
      <c r="FB38" s="847"/>
      <c r="FC38" s="847"/>
      <c r="FD38" s="847"/>
      <c r="FE38" s="847"/>
      <c r="FF38" s="847"/>
      <c r="FG38" s="847"/>
      <c r="FH38" s="847"/>
      <c r="FI38" s="847"/>
      <c r="FJ38" s="847"/>
      <c r="FK38" s="847"/>
      <c r="FL38" s="847"/>
      <c r="FM38" s="847"/>
      <c r="FN38" s="847"/>
      <c r="FO38" s="847"/>
      <c r="FP38" s="847"/>
      <c r="FQ38" s="847"/>
      <c r="FR38" s="847"/>
      <c r="FS38" s="847"/>
      <c r="FT38" s="847"/>
      <c r="FU38" s="847"/>
      <c r="FV38" s="847"/>
      <c r="FW38" s="847"/>
      <c r="FX38" s="847"/>
      <c r="FY38" s="847"/>
      <c r="FZ38" s="847"/>
      <c r="GA38" s="847"/>
      <c r="GB38" s="847"/>
      <c r="GC38" s="847"/>
      <c r="GD38" s="847"/>
      <c r="GE38" s="847"/>
      <c r="GF38" s="847"/>
      <c r="GG38" s="847"/>
      <c r="GH38" s="847"/>
      <c r="GI38" s="847"/>
      <c r="GJ38" s="847"/>
      <c r="GK38" s="847"/>
      <c r="GL38" s="847"/>
      <c r="GM38" s="847"/>
      <c r="GN38" s="847"/>
      <c r="GO38" s="847"/>
      <c r="GP38" s="847"/>
      <c r="GQ38" s="847"/>
      <c r="GR38" s="847"/>
      <c r="GS38" s="847"/>
      <c r="GT38" s="847"/>
      <c r="GU38" s="847"/>
      <c r="GV38" s="847"/>
      <c r="GW38" s="847"/>
      <c r="GX38" s="847"/>
      <c r="GY38" s="847"/>
      <c r="GZ38" s="847"/>
      <c r="HA38" s="847"/>
      <c r="HB38" s="847"/>
      <c r="HC38" s="847"/>
      <c r="HD38" s="847"/>
      <c r="HE38" s="847"/>
      <c r="HF38" s="847"/>
      <c r="HG38" s="847"/>
      <c r="HH38" s="847"/>
      <c r="HI38" s="847"/>
      <c r="HJ38" s="847"/>
      <c r="HK38" s="847"/>
      <c r="HL38" s="847"/>
      <c r="HM38" s="847"/>
      <c r="HN38" s="847"/>
      <c r="HO38" s="847"/>
      <c r="HP38" s="847"/>
      <c r="HQ38" s="847"/>
      <c r="HR38" s="847"/>
      <c r="HS38" s="847"/>
      <c r="HT38" s="847"/>
      <c r="HU38" s="847"/>
      <c r="HV38" s="847"/>
      <c r="HW38" s="847"/>
      <c r="HX38" s="847"/>
      <c r="HY38" s="847"/>
      <c r="HZ38" s="847"/>
      <c r="IA38" s="847"/>
      <c r="IB38" s="847"/>
      <c r="IC38" s="847"/>
      <c r="ID38" s="847"/>
      <c r="IE38" s="847"/>
      <c r="IF38" s="847"/>
      <c r="IG38" s="847"/>
      <c r="IH38" s="847"/>
      <c r="II38" s="847"/>
      <c r="IJ38" s="847"/>
      <c r="IK38" s="847"/>
      <c r="IL38" s="847"/>
      <c r="IM38" s="847"/>
      <c r="IN38" s="847"/>
      <c r="IO38" s="847"/>
      <c r="IP38" s="847"/>
      <c r="IQ38" s="847"/>
      <c r="IR38" s="847"/>
      <c r="IS38" s="847"/>
      <c r="IT38" s="847"/>
      <c r="IU38" s="847"/>
      <c r="IV38" s="847"/>
    </row>
    <row r="39" spans="7:256">
      <c r="G39" s="850"/>
    </row>
    <row r="40" spans="7:256">
      <c r="G40" s="850"/>
    </row>
    <row r="41" spans="7:256">
      <c r="G41" s="850"/>
    </row>
    <row r="42" spans="7:256">
      <c r="G42" s="846"/>
    </row>
    <row r="43" spans="7:256">
      <c r="G43" s="851"/>
      <c r="H43" s="818"/>
      <c r="I43" s="818"/>
      <c r="J43" s="818"/>
      <c r="K43" s="818"/>
      <c r="L43" s="818"/>
      <c r="M43" s="818"/>
      <c r="N43" s="818"/>
      <c r="O43" s="818"/>
      <c r="P43" s="818"/>
      <c r="Q43" s="818"/>
      <c r="R43" s="818"/>
      <c r="S43" s="818"/>
      <c r="T43" s="818"/>
      <c r="U43" s="818"/>
      <c r="V43" s="818"/>
      <c r="W43" s="818"/>
      <c r="X43" s="818"/>
      <c r="Y43" s="818"/>
      <c r="Z43" s="818"/>
      <c r="AA43" s="818"/>
      <c r="AB43" s="818"/>
      <c r="AC43" s="818"/>
      <c r="AD43" s="818"/>
      <c r="AE43" s="818"/>
      <c r="AF43" s="818"/>
      <c r="AG43" s="818"/>
      <c r="AH43" s="818"/>
      <c r="AI43" s="818"/>
      <c r="AJ43" s="818"/>
      <c r="AK43" s="818"/>
      <c r="AL43" s="818"/>
      <c r="AM43" s="818"/>
      <c r="AN43" s="818"/>
      <c r="AO43" s="818"/>
      <c r="AP43" s="818"/>
      <c r="AQ43" s="818"/>
      <c r="AR43" s="818"/>
      <c r="AS43" s="818"/>
      <c r="AT43" s="818"/>
      <c r="AU43" s="818"/>
      <c r="AV43" s="818"/>
      <c r="AW43" s="818"/>
      <c r="AX43" s="818"/>
      <c r="AY43" s="818"/>
      <c r="AZ43" s="818"/>
      <c r="BA43" s="818"/>
      <c r="BB43" s="818"/>
      <c r="BC43" s="818"/>
      <c r="BD43" s="818"/>
      <c r="BE43" s="818"/>
      <c r="BF43" s="818"/>
      <c r="BG43" s="818"/>
      <c r="BH43" s="818"/>
      <c r="BI43" s="818"/>
      <c r="BJ43" s="818"/>
      <c r="BK43" s="818"/>
      <c r="BL43" s="818"/>
      <c r="BM43" s="818"/>
      <c r="BN43" s="818"/>
      <c r="BO43" s="818"/>
      <c r="BP43" s="818"/>
      <c r="BQ43" s="818"/>
      <c r="BR43" s="818"/>
      <c r="BS43" s="818"/>
      <c r="BT43" s="818"/>
      <c r="BU43" s="818"/>
      <c r="BV43" s="818"/>
      <c r="BW43" s="818"/>
      <c r="BX43" s="818"/>
      <c r="BY43" s="818"/>
      <c r="BZ43" s="818"/>
      <c r="CA43" s="818"/>
      <c r="CB43" s="818"/>
      <c r="CC43" s="818"/>
      <c r="CD43" s="818"/>
      <c r="CE43" s="818"/>
      <c r="CF43" s="818"/>
      <c r="CG43" s="818"/>
      <c r="CH43" s="818"/>
      <c r="CI43" s="818"/>
      <c r="CJ43" s="818"/>
      <c r="CK43" s="818"/>
      <c r="CL43" s="818"/>
      <c r="CM43" s="818"/>
      <c r="CN43" s="818"/>
      <c r="CO43" s="818"/>
      <c r="CP43" s="818"/>
      <c r="CQ43" s="818"/>
      <c r="CR43" s="818"/>
      <c r="CS43" s="818"/>
      <c r="CT43" s="818"/>
      <c r="CU43" s="818"/>
      <c r="CV43" s="818"/>
      <c r="CW43" s="818"/>
      <c r="CX43" s="818"/>
      <c r="CY43" s="818"/>
      <c r="CZ43" s="818"/>
      <c r="DA43" s="818"/>
      <c r="DB43" s="818"/>
      <c r="DC43" s="818"/>
      <c r="DD43" s="818"/>
      <c r="DE43" s="818"/>
      <c r="DF43" s="818"/>
      <c r="DG43" s="818"/>
      <c r="DH43" s="818"/>
      <c r="DI43" s="818"/>
      <c r="DJ43" s="818"/>
      <c r="DK43" s="818"/>
      <c r="DL43" s="818"/>
      <c r="DM43" s="818"/>
      <c r="DN43" s="818"/>
      <c r="DO43" s="818"/>
      <c r="DP43" s="818"/>
      <c r="DQ43" s="818"/>
      <c r="DR43" s="818"/>
      <c r="DS43" s="818"/>
      <c r="DT43" s="818"/>
      <c r="DU43" s="818"/>
      <c r="DV43" s="818"/>
      <c r="DW43" s="818"/>
      <c r="DX43" s="818"/>
      <c r="DY43" s="818"/>
      <c r="DZ43" s="818"/>
      <c r="EA43" s="818"/>
      <c r="EB43" s="818"/>
      <c r="EC43" s="818"/>
      <c r="ED43" s="818"/>
      <c r="EE43" s="818"/>
      <c r="EF43" s="818"/>
      <c r="EG43" s="818"/>
      <c r="EH43" s="818"/>
      <c r="EI43" s="818"/>
      <c r="EJ43" s="818"/>
      <c r="EK43" s="818"/>
      <c r="EL43" s="818"/>
      <c r="EM43" s="818"/>
      <c r="EN43" s="818"/>
      <c r="EO43" s="818"/>
      <c r="EP43" s="818"/>
      <c r="EQ43" s="818"/>
      <c r="ER43" s="818"/>
      <c r="ES43" s="818"/>
      <c r="ET43" s="818"/>
      <c r="EU43" s="818"/>
      <c r="EV43" s="818"/>
      <c r="EW43" s="818"/>
      <c r="EX43" s="818"/>
      <c r="EY43" s="818"/>
      <c r="EZ43" s="818"/>
      <c r="FA43" s="818"/>
      <c r="FB43" s="818"/>
      <c r="FC43" s="818"/>
      <c r="FD43" s="818"/>
      <c r="FE43" s="818"/>
      <c r="FF43" s="818"/>
      <c r="FG43" s="818"/>
      <c r="FH43" s="818"/>
      <c r="FI43" s="818"/>
      <c r="FJ43" s="818"/>
      <c r="FK43" s="818"/>
      <c r="FL43" s="818"/>
      <c r="FM43" s="818"/>
      <c r="FN43" s="818"/>
      <c r="FO43" s="818"/>
      <c r="FP43" s="818"/>
      <c r="FQ43" s="818"/>
      <c r="FR43" s="818"/>
      <c r="FS43" s="818"/>
      <c r="FT43" s="818"/>
      <c r="FU43" s="818"/>
      <c r="FV43" s="818"/>
      <c r="FW43" s="818"/>
      <c r="FX43" s="818"/>
      <c r="FY43" s="818"/>
      <c r="FZ43" s="818"/>
      <c r="GA43" s="818"/>
      <c r="GB43" s="818"/>
      <c r="GC43" s="818"/>
      <c r="GD43" s="818"/>
      <c r="GE43" s="818"/>
      <c r="GF43" s="818"/>
      <c r="GG43" s="818"/>
      <c r="GH43" s="818"/>
      <c r="GI43" s="818"/>
      <c r="GJ43" s="818"/>
      <c r="GK43" s="818"/>
      <c r="GL43" s="818"/>
      <c r="GM43" s="818"/>
      <c r="GN43" s="818"/>
      <c r="GO43" s="818"/>
      <c r="GP43" s="818"/>
      <c r="GQ43" s="818"/>
      <c r="GR43" s="818"/>
      <c r="GS43" s="818"/>
      <c r="GT43" s="818"/>
      <c r="GU43" s="818"/>
      <c r="GV43" s="818"/>
      <c r="GW43" s="818"/>
      <c r="GX43" s="818"/>
      <c r="GY43" s="818"/>
      <c r="GZ43" s="818"/>
      <c r="HA43" s="818"/>
      <c r="HB43" s="818"/>
      <c r="HC43" s="818"/>
      <c r="HD43" s="818"/>
      <c r="HE43" s="818"/>
      <c r="HF43" s="818"/>
      <c r="HG43" s="818"/>
      <c r="HH43" s="818"/>
      <c r="HI43" s="818"/>
      <c r="HJ43" s="818"/>
      <c r="HK43" s="818"/>
      <c r="HL43" s="818"/>
      <c r="HM43" s="818"/>
      <c r="HN43" s="818"/>
      <c r="HO43" s="818"/>
      <c r="HP43" s="818"/>
      <c r="HQ43" s="818"/>
      <c r="HR43" s="818"/>
      <c r="HS43" s="818"/>
      <c r="HT43" s="818"/>
      <c r="HU43" s="818"/>
      <c r="HV43" s="818"/>
      <c r="HW43" s="818"/>
      <c r="HX43" s="818"/>
      <c r="HY43" s="818"/>
      <c r="HZ43" s="818"/>
      <c r="IA43" s="818"/>
      <c r="IB43" s="818"/>
      <c r="IC43" s="818"/>
      <c r="ID43" s="818"/>
      <c r="IE43" s="818"/>
      <c r="IF43" s="818"/>
      <c r="IG43" s="818"/>
      <c r="IH43" s="818"/>
      <c r="II43" s="818"/>
      <c r="IJ43" s="818"/>
      <c r="IK43" s="818"/>
      <c r="IL43" s="818"/>
      <c r="IM43" s="818"/>
      <c r="IN43" s="818"/>
      <c r="IO43" s="818"/>
      <c r="IP43" s="818"/>
      <c r="IQ43" s="818"/>
      <c r="IR43" s="818"/>
      <c r="IS43" s="818"/>
      <c r="IT43" s="818"/>
      <c r="IU43" s="818"/>
      <c r="IV43" s="818"/>
    </row>
  </sheetData>
  <customSheetViews>
    <customSheetView guid="{85C35A94-6604-4819-B993-593EFE526A1E}"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1"/>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267FF044-3C5D-4FEC-AC00-A7E30583F8BB}"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3"/>
    </customSheetView>
  </customSheetViews>
  <mergeCells count="11">
    <mergeCell ref="A27:E28"/>
    <mergeCell ref="D16:D18"/>
    <mergeCell ref="B23:F23"/>
    <mergeCell ref="B24:F24"/>
    <mergeCell ref="B25:F25"/>
    <mergeCell ref="B26:F26"/>
    <mergeCell ref="B1:F1"/>
    <mergeCell ref="D3:F3"/>
    <mergeCell ref="A4:B4"/>
    <mergeCell ref="D4:F4"/>
    <mergeCell ref="E5:F5"/>
  </mergeCells>
  <pageMargins left="0.47" right="0.17" top="0.43" bottom="0.34" header="0.3" footer="0.18"/>
  <pageSetup scale="80" fitToHeight="0" orientation="portrait" r:id="rId4"/>
  <colBreaks count="1" manualBreakCount="1">
    <brk id="6" max="2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280</v>
      </c>
    </row>
    <row r="2" spans="1:9" ht="15.6">
      <c r="A2" s="336"/>
      <c r="B2" s="337"/>
      <c r="C2" s="338"/>
      <c r="D2" s="339"/>
      <c r="E2" s="340"/>
      <c r="F2" s="384"/>
      <c r="G2" s="384"/>
      <c r="H2" s="320"/>
      <c r="I2" s="341"/>
    </row>
    <row r="3" spans="1:9" ht="15.6">
      <c r="A3" s="309"/>
      <c r="B3" s="310" t="s">
        <v>267</v>
      </c>
      <c r="C3" s="311"/>
      <c r="D3" s="312"/>
      <c r="E3" s="342"/>
      <c r="F3" s="384"/>
      <c r="G3" s="384"/>
      <c r="H3" s="343">
        <f>SUMIF(I1:I2,"Direct",H1:H2)</f>
        <v>0</v>
      </c>
      <c r="I3" s="313"/>
    </row>
    <row r="4" spans="1:9" ht="31.2">
      <c r="A4" s="309"/>
      <c r="B4" s="310" t="s">
        <v>268</v>
      </c>
      <c r="C4" s="311"/>
      <c r="D4" s="312"/>
      <c r="E4" s="342"/>
      <c r="F4" s="384"/>
      <c r="G4" s="384"/>
      <c r="H4" s="343">
        <f>SUMIF(J1:J2,"Bought-Out",H1:H2)</f>
        <v>0</v>
      </c>
      <c r="I4" s="313"/>
    </row>
    <row r="5" spans="1:9" ht="15.6">
      <c r="A5" s="314"/>
      <c r="B5" s="310" t="s">
        <v>269</v>
      </c>
      <c r="C5" s="315"/>
      <c r="D5" s="316"/>
      <c r="E5" s="317"/>
      <c r="F5" s="317"/>
      <c r="G5" s="317"/>
      <c r="H5" s="344">
        <f>H3+H4</f>
        <v>0</v>
      </c>
      <c r="I5" s="318"/>
    </row>
    <row r="6" spans="1:9" ht="15.6">
      <c r="A6" s="319"/>
      <c r="B6" s="1106" t="s">
        <v>270</v>
      </c>
      <c r="C6" s="1106"/>
      <c r="D6" s="1106"/>
      <c r="E6" s="320"/>
      <c r="F6" s="384"/>
      <c r="G6" s="384"/>
      <c r="H6" s="343" t="e">
        <f>'Sch-7'!#REF!</f>
        <v>#REF!</v>
      </c>
      <c r="I6" s="321"/>
    </row>
    <row r="7" spans="1:9" ht="16.2" thickBot="1">
      <c r="A7" s="322"/>
      <c r="B7" s="1107" t="s">
        <v>271</v>
      </c>
      <c r="C7" s="1107"/>
      <c r="D7" s="1107"/>
      <c r="E7" s="323"/>
      <c r="F7" s="323"/>
      <c r="G7" s="323"/>
      <c r="H7" s="345" t="e">
        <f>H5+H6</f>
        <v>#REF!</v>
      </c>
      <c r="I7" s="324"/>
    </row>
    <row r="8" spans="1:9" ht="15.6">
      <c r="A8" s="1108"/>
      <c r="B8" s="1108"/>
      <c r="C8" s="1108"/>
      <c r="D8" s="1108"/>
      <c r="E8" s="1108"/>
      <c r="F8" s="1108"/>
      <c r="G8" s="1108"/>
    </row>
    <row r="9" spans="1:9" ht="15.6">
      <c r="A9" s="4"/>
      <c r="B9" s="1109"/>
      <c r="C9" s="1109"/>
      <c r="D9" s="1109"/>
      <c r="E9" s="1109"/>
      <c r="F9" s="1109"/>
      <c r="G9" s="1109"/>
    </row>
    <row r="10" spans="1:9" ht="15.6">
      <c r="A10" s="325"/>
      <c r="B10" s="325"/>
      <c r="C10" s="325"/>
      <c r="D10" s="325"/>
      <c r="E10" s="325"/>
      <c r="F10" s="325"/>
      <c r="G10" s="325"/>
    </row>
    <row r="11" spans="1:9" ht="90" customHeight="1">
      <c r="A11" s="326" t="s">
        <v>272</v>
      </c>
      <c r="B11" s="1110" t="s">
        <v>273</v>
      </c>
      <c r="C11" s="1110"/>
      <c r="D11" s="1110"/>
      <c r="E11" s="1110"/>
      <c r="F11" s="1110"/>
      <c r="G11" s="1110"/>
      <c r="H11" s="1110"/>
      <c r="I11" s="1110"/>
    </row>
    <row r="12" spans="1:9" ht="116.25" customHeight="1">
      <c r="A12" s="327" t="s">
        <v>274</v>
      </c>
      <c r="B12" s="1111" t="s">
        <v>275</v>
      </c>
      <c r="C12" s="1111"/>
      <c r="D12" s="1111"/>
      <c r="E12" s="1111"/>
      <c r="F12" s="1111"/>
      <c r="G12" s="1111"/>
      <c r="H12" s="1111"/>
      <c r="I12" s="1111"/>
    </row>
    <row r="13" spans="1:9" ht="15.6">
      <c r="A13" s="327"/>
      <c r="B13" s="1111"/>
      <c r="C13" s="1111"/>
      <c r="D13" s="1111"/>
      <c r="E13" s="1111"/>
      <c r="F13" s="1111"/>
      <c r="G13" s="1111"/>
    </row>
    <row r="14" spans="1:9" ht="15.6">
      <c r="A14" s="328" t="s">
        <v>162</v>
      </c>
      <c r="B14" s="329" t="str">
        <f>'Names of Bidder'!D$27&amp;"-"&amp; 'Names of Bidder'!E$27&amp;"-" &amp;'Names of Bidder'!F$27</f>
        <v>--</v>
      </c>
      <c r="C14" s="330"/>
      <c r="D14" s="331"/>
      <c r="E14" s="3"/>
      <c r="F14" s="3"/>
      <c r="G14" s="332"/>
    </row>
    <row r="15" spans="1:9" ht="15.6">
      <c r="A15" s="328" t="s">
        <v>163</v>
      </c>
      <c r="B15" s="329" t="str">
        <f>IF('Names of Bidder'!D$28=0, "", 'Names of Bidder'!D$28)</f>
        <v/>
      </c>
      <c r="C15" s="3"/>
      <c r="D15" s="331" t="s">
        <v>144</v>
      </c>
      <c r="E15" s="332" t="str">
        <f>IF('Names of Bidder'!D$24=0, "", 'Names of Bidder'!D$24)</f>
        <v/>
      </c>
      <c r="F15" s="3"/>
      <c r="G15" s="329" t="str">
        <f>'[10]Names of Bidder'!I14&amp;"-"&amp; '[10]Names of Bidder'!J14&amp;"-" &amp;'[10]Names of Bidder'!K14</f>
        <v>--</v>
      </c>
    </row>
    <row r="16" spans="1:9" ht="15.6">
      <c r="A16" s="333"/>
      <c r="B16" s="334"/>
      <c r="C16" s="335"/>
      <c r="D16" s="331" t="s">
        <v>146</v>
      </c>
      <c r="E16" s="332" t="str">
        <f>IF('Names of Bidder'!D$25=0, "", 'Names of Bidder'!D$25)</f>
        <v/>
      </c>
      <c r="F16" s="335"/>
      <c r="G16" s="335"/>
    </row>
    <row r="18" spans="1:11">
      <c r="A18" t="s">
        <v>281</v>
      </c>
    </row>
    <row r="20" spans="1:11" ht="16.2" thickBot="1">
      <c r="A20" s="346"/>
      <c r="B20" s="347" t="s">
        <v>282</v>
      </c>
      <c r="C20" s="348"/>
      <c r="D20" s="347"/>
      <c r="E20" s="323"/>
      <c r="F20" s="323"/>
      <c r="G20" s="323"/>
      <c r="H20" s="349" t="s">
        <v>296</v>
      </c>
    </row>
    <row r="21" spans="1:11" ht="16.2" thickBot="1">
      <c r="A21" s="350"/>
      <c r="B21" s="1112"/>
      <c r="C21" s="1112"/>
      <c r="D21" s="1112"/>
      <c r="E21" s="1112"/>
      <c r="F21" s="1112"/>
    </row>
    <row r="22" spans="1:11" ht="15.6">
      <c r="A22" s="351"/>
      <c r="B22" s="1113"/>
      <c r="C22" s="1113"/>
      <c r="D22" s="1113"/>
      <c r="E22" s="1113"/>
      <c r="F22" s="1113"/>
    </row>
    <row r="23" spans="1:11" ht="15.6">
      <c r="A23" s="328" t="s">
        <v>162</v>
      </c>
      <c r="B23" s="329" t="s">
        <v>261</v>
      </c>
      <c r="C23" s="352"/>
      <c r="D23" s="331"/>
      <c r="E23" s="3"/>
      <c r="F23" s="3"/>
    </row>
    <row r="24" spans="1:11" ht="15.6">
      <c r="A24" s="328" t="s">
        <v>163</v>
      </c>
      <c r="B24" s="329" t="s">
        <v>262</v>
      </c>
      <c r="C24" s="4"/>
      <c r="D24" s="331" t="s">
        <v>144</v>
      </c>
      <c r="E24" s="332" t="s">
        <v>283</v>
      </c>
      <c r="F24" s="3"/>
    </row>
    <row r="25" spans="1:11" ht="15.6">
      <c r="A25" s="333"/>
      <c r="B25" s="334"/>
      <c r="C25" s="333"/>
      <c r="D25" s="331" t="s">
        <v>146</v>
      </c>
      <c r="E25" s="332" t="s">
        <v>284</v>
      </c>
      <c r="F25" s="335"/>
    </row>
    <row r="27" spans="1:11">
      <c r="A27" t="s">
        <v>285</v>
      </c>
    </row>
    <row r="29" spans="1:11" ht="15.6">
      <c r="A29" s="353"/>
      <c r="B29" s="354" t="s">
        <v>286</v>
      </c>
      <c r="C29" s="354"/>
      <c r="D29" s="354"/>
      <c r="E29" s="355"/>
      <c r="F29" s="355"/>
      <c r="G29" s="355"/>
      <c r="H29" s="355"/>
      <c r="I29" s="355"/>
      <c r="J29" s="355"/>
      <c r="K29" s="356" t="e">
        <f>SUM(#REF!)</f>
        <v>#REF!</v>
      </c>
    </row>
    <row r="30" spans="1:11" ht="15.6">
      <c r="A30" s="351"/>
      <c r="B30" s="1114"/>
      <c r="C30" s="1109"/>
      <c r="D30" s="1109"/>
      <c r="E30" s="1109"/>
      <c r="F30" s="1109"/>
      <c r="G30" s="1109"/>
    </row>
    <row r="31" spans="1:11" ht="15.6">
      <c r="A31" s="357" t="s">
        <v>162</v>
      </c>
      <c r="B31" s="358" t="s">
        <v>261</v>
      </c>
      <c r="C31" s="359"/>
      <c r="D31" s="360"/>
      <c r="E31" s="361"/>
      <c r="F31" s="361"/>
      <c r="G31" s="7"/>
    </row>
    <row r="32" spans="1:11" ht="15.6">
      <c r="A32" s="357" t="s">
        <v>163</v>
      </c>
      <c r="B32" s="358" t="s">
        <v>262</v>
      </c>
      <c r="C32" s="361"/>
      <c r="D32" s="360" t="s">
        <v>144</v>
      </c>
      <c r="E32" s="362" t="s">
        <v>283</v>
      </c>
      <c r="F32" s="361"/>
      <c r="G32" s="7"/>
    </row>
    <row r="33" spans="1:8" ht="15.6">
      <c r="A33" s="363"/>
      <c r="B33" s="364"/>
      <c r="C33" s="365"/>
      <c r="D33" s="360" t="s">
        <v>146</v>
      </c>
      <c r="E33" s="362" t="s">
        <v>284</v>
      </c>
      <c r="F33" s="365"/>
      <c r="G33" s="7"/>
    </row>
    <row r="35" spans="1:8">
      <c r="A35" t="s">
        <v>289</v>
      </c>
    </row>
    <row r="37" spans="1:8">
      <c r="A37" s="366" t="s">
        <v>162</v>
      </c>
      <c r="B37" s="367" t="s">
        <v>259</v>
      </c>
      <c r="C37" s="368"/>
      <c r="D37" s="1029" t="s">
        <v>287</v>
      </c>
      <c r="E37" s="1029"/>
      <c r="F37" s="1115"/>
    </row>
    <row r="38" spans="1:8">
      <c r="A38" s="366" t="s">
        <v>163</v>
      </c>
      <c r="B38" s="367" t="s">
        <v>260</v>
      </c>
      <c r="C38" s="24"/>
      <c r="D38" s="1029" t="s">
        <v>288</v>
      </c>
      <c r="E38" s="1029"/>
      <c r="F38" s="1115"/>
    </row>
    <row r="40" spans="1:8">
      <c r="A40" t="s">
        <v>290</v>
      </c>
    </row>
    <row r="42" spans="1:8" ht="15.6">
      <c r="A42" s="369"/>
      <c r="B42" s="370" t="s">
        <v>291</v>
      </c>
      <c r="C42" s="370"/>
      <c r="D42" s="370"/>
      <c r="E42" s="370"/>
      <c r="F42" s="370"/>
      <c r="G42" s="370"/>
      <c r="H42" s="371" t="s">
        <v>297</v>
      </c>
    </row>
    <row r="43" spans="1:8">
      <c r="A43" s="372"/>
      <c r="B43" s="373"/>
      <c r="C43" s="373"/>
      <c r="D43" s="373"/>
      <c r="E43" s="373"/>
      <c r="F43" s="373"/>
      <c r="G43" s="374"/>
    </row>
    <row r="44" spans="1:8">
      <c r="A44" s="373"/>
      <c r="B44" s="373"/>
      <c r="C44" s="373"/>
      <c r="D44" s="373"/>
      <c r="E44" s="373"/>
      <c r="F44" s="373"/>
      <c r="G44" s="375"/>
    </row>
    <row r="45" spans="1:8">
      <c r="A45" s="1028"/>
      <c r="B45" s="1028"/>
      <c r="C45" s="1028"/>
      <c r="D45" s="1028"/>
      <c r="E45" s="1028"/>
      <c r="F45" s="1028"/>
      <c r="G45" s="1028"/>
    </row>
    <row r="46" spans="1:8">
      <c r="A46" s="376"/>
      <c r="B46" s="376"/>
      <c r="C46" s="1029"/>
      <c r="D46" s="1029"/>
      <c r="E46" s="1029"/>
      <c r="F46" s="1029"/>
      <c r="G46" s="1029"/>
    </row>
    <row r="47" spans="1:8">
      <c r="A47" s="377" t="s">
        <v>162</v>
      </c>
      <c r="B47" s="378" t="s">
        <v>261</v>
      </c>
      <c r="C47" s="1029" t="s">
        <v>292</v>
      </c>
      <c r="D47" s="1029"/>
      <c r="E47" s="1029"/>
      <c r="F47" s="1029"/>
      <c r="G47" s="1029"/>
    </row>
    <row r="48" spans="1:8">
      <c r="A48" s="377" t="s">
        <v>163</v>
      </c>
      <c r="B48" s="379" t="s">
        <v>262</v>
      </c>
      <c r="C48" s="1029" t="s">
        <v>293</v>
      </c>
      <c r="D48" s="1029"/>
      <c r="E48" s="1029"/>
      <c r="F48" s="1029"/>
      <c r="G48" s="1029"/>
    </row>
    <row r="49" spans="1:7">
      <c r="A49" s="23"/>
      <c r="B49" s="22"/>
      <c r="C49" s="1029"/>
      <c r="D49" s="1029"/>
      <c r="E49" s="1029"/>
      <c r="F49" s="1029"/>
      <c r="G49" s="1029"/>
    </row>
    <row r="50" spans="1:7">
      <c r="A50" s="23"/>
      <c r="B50" s="22"/>
      <c r="C50" s="380"/>
      <c r="D50" s="380"/>
      <c r="E50" s="380"/>
      <c r="F50" s="380"/>
      <c r="G50" s="380"/>
    </row>
    <row r="51" spans="1:7">
      <c r="A51" s="381" t="s">
        <v>294</v>
      </c>
      <c r="B51" s="1031" t="s">
        <v>295</v>
      </c>
      <c r="C51" s="1031"/>
      <c r="D51" s="1031"/>
      <c r="E51" s="1031"/>
      <c r="F51" s="1031"/>
      <c r="G51" s="382"/>
    </row>
    <row r="52" spans="1:7">
      <c r="A52" s="383"/>
      <c r="B52" s="26"/>
      <c r="C52" s="26"/>
      <c r="D52" s="26"/>
      <c r="E52" s="26"/>
      <c r="F52" s="26"/>
      <c r="G52" s="26"/>
    </row>
    <row r="60" spans="1:7">
      <c r="B60" t="s">
        <v>263</v>
      </c>
    </row>
    <row r="61" spans="1:7">
      <c r="B61" t="s">
        <v>264</v>
      </c>
    </row>
  </sheetData>
  <customSheetViews>
    <customSheetView guid="{85C35A94-6604-4819-B993-593EFE526A1E}" state="hidden">
      <selection activeCell="H42" sqref="H42"/>
      <pageMargins left="0.7" right="0.7" top="0.75" bottom="0.75" header="0.3" footer="0.3"/>
      <pageSetup orientation="portrait" r:id="rId1"/>
    </customSheetView>
    <customSheetView guid="{A4F9CA79-D3DE-43F5-9CDC-F14C42FDD954}" state="hidden">
      <selection activeCell="H42" sqref="H42"/>
      <pageMargins left="0.7" right="0.7" top="0.75" bottom="0.75" header="0.3" footer="0.3"/>
      <pageSetup orientation="portrait" r:id="rId2"/>
    </customSheetView>
    <customSheetView guid="{F1B559AA-B9AD-4E4C-B94A-ECBE5878008B}" state="hidden">
      <selection activeCell="H42" sqref="H42"/>
      <pageMargins left="0.7" right="0.7" top="0.75" bottom="0.75" header="0.3" footer="0.3"/>
      <pageSetup orientation="portrait" r:id="rId3"/>
    </customSheetView>
    <customSheetView guid="{755190E0-7BE9-48F9-BB5F-DF8E25D6736A}" state="hidden">
      <selection activeCell="H42" sqref="H42"/>
      <pageMargins left="0.7" right="0.7" top="0.75" bottom="0.75" header="0.3" footer="0.3"/>
      <pageSetup orientation="portrait" r:id="rId4"/>
    </customSheetView>
    <customSheetView guid="{CCA37BAE-906F-43D5-9FD9-B13563E4B9D7}"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5"/>
    </customSheetView>
    <customSheetView guid="{3FCD02EB-1C44-4646-B069-2B9945E67B1F}" state="hidden">
      <selection activeCell="H42" sqref="H42"/>
      <pageMargins left="0.7" right="0.7" top="0.75" bottom="0.75" header="0.3" footer="0.3"/>
      <pageSetup orientation="portrait" r:id="rId6"/>
    </customSheetView>
    <customSheetView guid="{267FF044-3C5D-4FEC-AC00-A7E30583F8BB}" state="hidden">
      <selection activeCell="H42" sqref="H42"/>
      <pageMargins left="0.7" right="0.7" top="0.75" bottom="0.75" header="0.3" footer="0.3"/>
      <pageSetup orientation="portrait" r:id="rId7"/>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85C35A94-6604-4819-B993-593EFE526A1E}" state="hidden">
      <pageMargins left="0.7" right="0.7" top="0.75" bottom="0.75" header="0.3" footer="0.3"/>
      <pageSetup orientation="portrait" r:id="rId1"/>
    </customSheetView>
    <customSheetView guid="{A4F9CA79-D3DE-43F5-9CDC-F14C42FDD954}" state="hidden">
      <pageMargins left="0.7" right="0.7" top="0.75" bottom="0.75" header="0.3" footer="0.3"/>
      <pageSetup orientation="portrait" r:id="rId2"/>
    </customSheetView>
    <customSheetView guid="{F1B559AA-B9AD-4E4C-B94A-ECBE5878008B}" state="hidden">
      <pageMargins left="0.7" right="0.7" top="0.75" bottom="0.75" header="0.3" footer="0.3"/>
      <pageSetup orientation="portrait" r:id="rId3"/>
    </customSheetView>
    <customSheetView guid="{755190E0-7BE9-48F9-BB5F-DF8E25D6736A}" state="hidden">
      <pageMargins left="0.7" right="0.7" top="0.75" bottom="0.75" header="0.3" footer="0.3"/>
      <pageSetup orientation="portrait" r:id="rId4"/>
    </customSheetView>
    <customSheetView guid="{CCA37BAE-906F-43D5-9FD9-B13563E4B9D7}"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5"/>
    </customSheetView>
    <customSheetView guid="{3FCD02EB-1C44-4646-B069-2B9945E67B1F}" state="hidden">
      <pageMargins left="0.7" right="0.7" top="0.75" bottom="0.75" header="0.3" footer="0.3"/>
      <pageSetup orientation="portrait" r:id="rId6"/>
    </customSheetView>
    <customSheetView guid="{267FF044-3C5D-4FEC-AC00-A7E30583F8BB}" state="hidden">
      <pageMargins left="0.7" right="0.7" top="0.75" bottom="0.75" header="0.3" footer="0.3"/>
      <pageSetup orientation="portrait" r:id="rId7"/>
    </customSheetView>
  </customSheetViews>
  <pageMargins left="0.7" right="0.7" top="0.75" bottom="0.75" header="0.3" footer="0.3"/>
  <pageSetup orientation="portrait" r:id="rId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662" hidden="1" customWidth="1"/>
    <col min="2" max="2" width="13.33203125" style="662" hidden="1" customWidth="1"/>
    <col min="3" max="3" width="0" style="662" hidden="1" customWidth="1"/>
    <col min="4" max="4" width="10.33203125" style="662" hidden="1" customWidth="1"/>
    <col min="5" max="5" width="3.44140625" style="662" hidden="1" customWidth="1"/>
    <col min="6" max="6" width="5.5546875" style="662" hidden="1" customWidth="1"/>
    <col min="7" max="7" width="11.44140625" style="662" hidden="1" customWidth="1"/>
    <col min="8" max="8" width="0" style="662" hidden="1" customWidth="1"/>
    <col min="9" max="9" width="10" style="662" hidden="1" customWidth="1"/>
    <col min="10" max="10" width="3.33203125" style="662" hidden="1" customWidth="1"/>
    <col min="11" max="11" width="5" style="662" hidden="1" customWidth="1"/>
    <col min="12" max="12" width="11.33203125" style="662" hidden="1" customWidth="1"/>
    <col min="13" max="13" width="0" style="662" hidden="1" customWidth="1"/>
    <col min="14" max="14" width="10.33203125" style="662" hidden="1" customWidth="1"/>
    <col min="15" max="15" width="3.6640625" style="662" hidden="1" customWidth="1"/>
    <col min="16" max="16" width="6.44140625" style="662" customWidth="1"/>
    <col min="17" max="17" width="14.88671875" style="662" customWidth="1"/>
    <col min="18" max="18" width="9.109375" style="662" customWidth="1"/>
    <col min="19" max="19" width="12" style="662" customWidth="1"/>
    <col min="20" max="20" width="3.33203125" style="662" hidden="1" customWidth="1"/>
    <col min="21" max="21" width="6.109375" style="662" hidden="1" customWidth="1"/>
    <col min="22" max="22" width="8.5546875" style="662" hidden="1" customWidth="1"/>
    <col min="23" max="23" width="8.44140625" style="662" hidden="1" customWidth="1"/>
    <col min="24" max="24" width="8.88671875" style="662" hidden="1" customWidth="1"/>
    <col min="25" max="116" width="0" style="662" hidden="1" customWidth="1"/>
    <col min="117" max="16384" width="9.109375" style="662"/>
  </cols>
  <sheetData>
    <row r="1" spans="1:27" ht="13.8" thickBot="1">
      <c r="A1" s="1127" t="e">
        <v>#REF!</v>
      </c>
      <c r="B1" s="1128"/>
      <c r="C1" s="642"/>
      <c r="D1" s="643"/>
      <c r="E1" s="667"/>
      <c r="F1" s="1127">
        <v>0</v>
      </c>
      <c r="G1" s="1128"/>
      <c r="H1" s="642"/>
      <c r="I1" s="643"/>
      <c r="K1" s="1127" t="e">
        <v>#REF!</v>
      </c>
      <c r="L1" s="1128"/>
      <c r="M1" s="642"/>
      <c r="N1" s="643"/>
      <c r="P1" s="1127">
        <f>'Sch-6 (After Discount)'!D28</f>
        <v>0</v>
      </c>
      <c r="Q1" s="1128"/>
      <c r="R1" s="642"/>
      <c r="S1" s="643"/>
      <c r="U1" s="666" t="e">
        <v>#REF!</v>
      </c>
    </row>
    <row r="2" spans="1:27">
      <c r="A2" s="1122"/>
      <c r="B2" s="1123"/>
      <c r="C2" s="642"/>
      <c r="D2" s="643"/>
      <c r="E2" s="667"/>
      <c r="F2" s="644"/>
      <c r="G2" s="642"/>
      <c r="H2" s="642"/>
      <c r="I2" s="643"/>
      <c r="K2" s="644"/>
      <c r="L2" s="642"/>
      <c r="M2" s="642"/>
      <c r="N2" s="643"/>
      <c r="P2" s="644"/>
      <c r="Q2" s="642"/>
      <c r="R2" s="642"/>
      <c r="S2" s="643"/>
      <c r="U2" s="666" t="e">
        <v>#REF!</v>
      </c>
    </row>
    <row r="3" spans="1:27">
      <c r="A3" s="644"/>
      <c r="B3" s="645"/>
      <c r="C3" s="645"/>
      <c r="D3" s="646"/>
      <c r="E3" s="668"/>
      <c r="F3" s="644"/>
      <c r="G3" s="645"/>
      <c r="H3" s="645"/>
      <c r="I3" s="646"/>
      <c r="K3" s="644"/>
      <c r="L3" s="645"/>
      <c r="M3" s="645"/>
      <c r="N3" s="646"/>
      <c r="P3" s="644"/>
      <c r="Q3" s="645"/>
      <c r="R3" s="645"/>
      <c r="S3" s="646"/>
      <c r="U3" s="666" t="s">
        <v>464</v>
      </c>
    </row>
    <row r="4" spans="1:27" ht="66.75" customHeight="1" thickBot="1">
      <c r="A4" s="1124" t="e">
        <f>IF(OR((A1&gt;9999999999),(A1&lt;0)),"Invalid Entry - More than 1000 crore OR -ve value",IF(A1=0, "",+CONCATENATE(#REF!,B11,D11,B10,D10,B9,D9,B8,D8,B7,D7,B6," Only")))</f>
        <v>#REF!</v>
      </c>
      <c r="B4" s="1125"/>
      <c r="C4" s="1125"/>
      <c r="D4" s="1126"/>
      <c r="E4" s="669"/>
      <c r="F4" s="1124" t="str">
        <f>IF(OR((F1&gt;9999999999),(F1&lt;0)),"Invalid Entry - More than 1000 crore OR -ve value",IF(F1=0, "",+CONCATENATE(U1, G11,I11,G10,I10,G9,I9,G8,I8,G7,I7,G6," Only")))</f>
        <v/>
      </c>
      <c r="G4" s="1125"/>
      <c r="H4" s="1125"/>
      <c r="I4" s="1126"/>
      <c r="J4" s="669"/>
      <c r="K4" s="1124" t="e">
        <f>IF(OR((K1&gt;9999999999),(K1&lt;0)),"Invalid Entry - More than 1000 crore OR -ve value",IF(K1=0, "",+CONCATENATE(U2, L11,N11,L10,N10,L9,N9,L8,N8,L7,N7,L6," Only")))</f>
        <v>#REF!</v>
      </c>
      <c r="L4" s="1125"/>
      <c r="M4" s="1125"/>
      <c r="N4" s="1126"/>
      <c r="P4" s="1124" t="str">
        <f>IF(OR((P1&gt;9999999999),(P1&lt;0)),"Invalid Entry - More than 1000 crore OR -ve value",IF(P1=0, "",+CONCATENATE(U3, Q11,S11,Q10,S10,Q9,S9,Q8,S8,Q7,S7,Q6," Only")))</f>
        <v/>
      </c>
      <c r="Q4" s="1125"/>
      <c r="R4" s="1125"/>
      <c r="S4" s="1126"/>
      <c r="U4" s="1116" t="e">
        <f>VLOOKUP(1,T28:Y43,6,FALSE)</f>
        <v>#N/A</v>
      </c>
      <c r="V4" s="1116"/>
      <c r="W4" s="1116"/>
      <c r="X4" s="1116"/>
      <c r="Y4" s="1116"/>
      <c r="Z4" s="1116"/>
      <c r="AA4" s="1116"/>
    </row>
    <row r="5" spans="1:27" ht="18.75" customHeight="1" thickBot="1">
      <c r="A5" s="644"/>
      <c r="B5" s="645"/>
      <c r="C5" s="645"/>
      <c r="D5" s="646"/>
      <c r="E5" s="668"/>
      <c r="F5" s="644"/>
      <c r="G5" s="645"/>
      <c r="H5" s="645"/>
      <c r="I5" s="646"/>
      <c r="K5" s="644"/>
      <c r="L5" s="645"/>
      <c r="M5" s="645"/>
      <c r="N5" s="646"/>
      <c r="P5" s="644"/>
      <c r="Q5" s="645"/>
      <c r="R5" s="645"/>
      <c r="S5" s="646"/>
      <c r="U5" s="1117" t="e">
        <f>VLOOKUP(1,T8:Y23,6,FALSE)</f>
        <v>#N/A</v>
      </c>
      <c r="V5" s="1118"/>
      <c r="W5" s="1118"/>
      <c r="X5" s="1118"/>
      <c r="Y5" s="1118"/>
      <c r="Z5" s="1118"/>
      <c r="AA5" s="1119"/>
    </row>
    <row r="6" spans="1:27">
      <c r="A6" s="647" t="e">
        <f>-INT(A1/100)*100+ROUND(A1,0)</f>
        <v>#REF!</v>
      </c>
      <c r="B6" s="645" t="e">
        <f t="shared" ref="B6:B11" si="0">IF(A6=0,"",LOOKUP(A6,$A$13:$A$112,$B$13:$B$112))</f>
        <v>#REF!</v>
      </c>
      <c r="C6" s="645"/>
      <c r="D6" s="648"/>
      <c r="E6" s="668"/>
      <c r="F6" s="647">
        <f>-INT(F1/100)*100+ROUND(F1,0)</f>
        <v>0</v>
      </c>
      <c r="G6" s="645" t="str">
        <f t="shared" ref="G6:G11" si="1">IF(F6=0,"",LOOKUP(F6,$A$13:$A$112,$B$13:$B$112))</f>
        <v/>
      </c>
      <c r="H6" s="645"/>
      <c r="I6" s="648"/>
      <c r="K6" s="647" t="e">
        <f>-INT(K1/100)*100+ROUND(K1,0)</f>
        <v>#REF!</v>
      </c>
      <c r="L6" s="645" t="e">
        <f t="shared" ref="L6:L11" si="2">IF(K6=0,"",LOOKUP(K6,$A$13:$A$112,$B$13:$B$112))</f>
        <v>#REF!</v>
      </c>
      <c r="M6" s="645"/>
      <c r="N6" s="648"/>
      <c r="P6" s="647">
        <f>-INT(P1/100)*100+ROUND(P1,0)</f>
        <v>0</v>
      </c>
      <c r="Q6" s="645" t="str">
        <f t="shared" ref="Q6:Q11" si="3">IF(P6=0,"",LOOKUP(P6,$A$13:$A$112,$B$13:$B$112))</f>
        <v/>
      </c>
      <c r="R6" s="645"/>
      <c r="S6" s="648"/>
    </row>
    <row r="7" spans="1:27">
      <c r="A7" s="647" t="e">
        <f>-INT(A1/1000)*10+INT(A1/100)</f>
        <v>#REF!</v>
      </c>
      <c r="B7" s="645" t="e">
        <f t="shared" si="0"/>
        <v>#REF!</v>
      </c>
      <c r="C7" s="645"/>
      <c r="D7" s="648" t="e">
        <f>+IF(B7="",""," Hundred ")</f>
        <v>#REF!</v>
      </c>
      <c r="E7" s="668"/>
      <c r="F7" s="647">
        <f>-INT(F1/1000)*10+INT(F1/100)</f>
        <v>0</v>
      </c>
      <c r="G7" s="645" t="str">
        <f t="shared" si="1"/>
        <v/>
      </c>
      <c r="H7" s="645"/>
      <c r="I7" s="648" t="str">
        <f>+IF(G7="",""," Hundred ")</f>
        <v/>
      </c>
      <c r="K7" s="647" t="e">
        <f>-INT(K1/1000)*10+INT(K1/100)</f>
        <v>#REF!</v>
      </c>
      <c r="L7" s="645" t="e">
        <f t="shared" si="2"/>
        <v>#REF!</v>
      </c>
      <c r="M7" s="645"/>
      <c r="N7" s="648" t="e">
        <f>+IF(L7="",""," Hundred ")</f>
        <v>#REF!</v>
      </c>
      <c r="P7" s="647">
        <f>-INT(P1/1000)*10+INT(P1/100)</f>
        <v>0</v>
      </c>
      <c r="Q7" s="645" t="str">
        <f t="shared" si="3"/>
        <v/>
      </c>
      <c r="R7" s="645"/>
      <c r="S7" s="648" t="str">
        <f>+IF(Q7="",""," Hundred ")</f>
        <v/>
      </c>
    </row>
    <row r="8" spans="1:27">
      <c r="A8" s="647" t="e">
        <f>-INT(A1/100000)*100+INT(A1/1000)</f>
        <v>#REF!</v>
      </c>
      <c r="B8" s="645" t="e">
        <f t="shared" si="0"/>
        <v>#REF!</v>
      </c>
      <c r="C8" s="645"/>
      <c r="D8" s="648" t="e">
        <f>IF((B8=""),IF(C8="",""," Thousand ")," Thousand ")</f>
        <v>#REF!</v>
      </c>
      <c r="E8" s="668"/>
      <c r="F8" s="647">
        <f>-INT(F1/100000)*100+INT(F1/1000)</f>
        <v>0</v>
      </c>
      <c r="G8" s="645" t="str">
        <f t="shared" si="1"/>
        <v/>
      </c>
      <c r="H8" s="645"/>
      <c r="I8" s="648" t="str">
        <f>IF((G8=""),IF(H8="",""," Thousand ")," Thousand ")</f>
        <v/>
      </c>
      <c r="K8" s="647" t="e">
        <f>-INT(K1/100000)*100+INT(K1/1000)</f>
        <v>#REF!</v>
      </c>
      <c r="L8" s="645" t="e">
        <f t="shared" si="2"/>
        <v>#REF!</v>
      </c>
      <c r="M8" s="645"/>
      <c r="N8" s="648" t="e">
        <f>IF((L8=""),IF(M8="",""," Thousand ")," Thousand ")</f>
        <v>#REF!</v>
      </c>
      <c r="P8" s="647">
        <f>-INT(P1/100000)*100+INT(P1/1000)</f>
        <v>0</v>
      </c>
      <c r="Q8" s="645" t="str">
        <f t="shared" si="3"/>
        <v/>
      </c>
      <c r="R8" s="645"/>
      <c r="S8" s="648" t="str">
        <f>IF((Q8=""),IF(R8="",""," Thousand ")," Thousand ")</f>
        <v/>
      </c>
      <c r="T8" s="670" t="e">
        <f>IF(Y8="",0, 1)</f>
        <v>#REF!</v>
      </c>
      <c r="U8" s="662">
        <v>0</v>
      </c>
      <c r="V8" s="662">
        <v>0</v>
      </c>
      <c r="W8" s="662">
        <v>0</v>
      </c>
      <c r="X8" s="662">
        <v>0</v>
      </c>
      <c r="Y8" s="671" t="e">
        <f>IF(AND($A$1=0,$F$1=0,$K$1=0,$P$1=0)," Zero only", "")</f>
        <v>#REF!</v>
      </c>
      <c r="AA8" s="662" t="s">
        <v>465</v>
      </c>
    </row>
    <row r="9" spans="1:27">
      <c r="A9" s="647" t="e">
        <f>-INT(A1/10000000)*100+INT(A1/100000)</f>
        <v>#REF!</v>
      </c>
      <c r="B9" s="645" t="e">
        <f t="shared" si="0"/>
        <v>#REF!</v>
      </c>
      <c r="C9" s="645"/>
      <c r="D9" s="648" t="e">
        <f>IF((B9=""),IF(C9="",""," Lac ")," Lac ")</f>
        <v>#REF!</v>
      </c>
      <c r="E9" s="668"/>
      <c r="F9" s="647">
        <f>-INT(F1/10000000)*100+INT(F1/100000)</f>
        <v>0</v>
      </c>
      <c r="G9" s="645" t="str">
        <f t="shared" si="1"/>
        <v/>
      </c>
      <c r="H9" s="645"/>
      <c r="I9" s="648" t="str">
        <f>IF((G9=""),IF(H9="",""," Lac ")," Lac ")</f>
        <v/>
      </c>
      <c r="K9" s="647" t="e">
        <f>-INT(K1/10000000)*100+INT(K1/100000)</f>
        <v>#REF!</v>
      </c>
      <c r="L9" s="645" t="e">
        <f t="shared" si="2"/>
        <v>#REF!</v>
      </c>
      <c r="M9" s="645"/>
      <c r="N9" s="648" t="e">
        <f>IF((L9=""),IF(M9="",""," Lac ")," Lac ")</f>
        <v>#REF!</v>
      </c>
      <c r="P9" s="647">
        <f>-INT(P1/10000000)*100+INT(P1/100000)</f>
        <v>0</v>
      </c>
      <c r="Q9" s="645" t="str">
        <f t="shared" si="3"/>
        <v/>
      </c>
      <c r="R9" s="645"/>
      <c r="S9" s="648" t="str">
        <f>IF((Q9=""),IF(R9="",""," Lac ")," Lac ")</f>
        <v/>
      </c>
      <c r="T9" s="670" t="e">
        <f t="shared" ref="T9:T23" si="4">IF(Y9="",0, 1)</f>
        <v>#REF!</v>
      </c>
      <c r="U9" s="662">
        <v>0</v>
      </c>
      <c r="V9" s="662">
        <v>0</v>
      </c>
      <c r="W9" s="662">
        <v>0</v>
      </c>
      <c r="X9" s="662">
        <v>1</v>
      </c>
      <c r="Y9" s="672" t="e">
        <f>IF(AND($A$1=0,$F$1=0,$K$1=0,$P$1&gt;0),$P$4, "")</f>
        <v>#REF!</v>
      </c>
    </row>
    <row r="10" spans="1:27">
      <c r="A10" s="647" t="e">
        <f>-INT(A1/1000000000)*100+INT(A1/10000000)</f>
        <v>#REF!</v>
      </c>
      <c r="B10" s="649" t="e">
        <f t="shared" si="0"/>
        <v>#REF!</v>
      </c>
      <c r="C10" s="645"/>
      <c r="D10" s="648" t="e">
        <f>IF((B10=""),IF(C10="",""," Crore ")," Crore ")</f>
        <v>#REF!</v>
      </c>
      <c r="E10" s="668"/>
      <c r="F10" s="647">
        <f>-INT(F1/1000000000)*100+INT(F1/10000000)</f>
        <v>0</v>
      </c>
      <c r="G10" s="649" t="str">
        <f t="shared" si="1"/>
        <v/>
      </c>
      <c r="H10" s="645"/>
      <c r="I10" s="648" t="str">
        <f>IF((G10=""),IF(H10="",""," Crore ")," Crore ")</f>
        <v/>
      </c>
      <c r="K10" s="647" t="e">
        <f>-INT(K1/1000000000)*100+INT(K1/10000000)</f>
        <v>#REF!</v>
      </c>
      <c r="L10" s="649" t="e">
        <f t="shared" si="2"/>
        <v>#REF!</v>
      </c>
      <c r="M10" s="645"/>
      <c r="N10" s="648" t="e">
        <f>IF((L10=""),IF(M10="",""," Crore ")," Crore ")</f>
        <v>#REF!</v>
      </c>
      <c r="P10" s="647">
        <f>-INT(P1/1000000000)*100+INT(P1/10000000)</f>
        <v>0</v>
      </c>
      <c r="Q10" s="649" t="str">
        <f t="shared" si="3"/>
        <v/>
      </c>
      <c r="R10" s="645"/>
      <c r="S10" s="648" t="str">
        <f>IF((Q10=""),IF(R10="",""," Crore ")," Crore ")</f>
        <v/>
      </c>
      <c r="T10" s="670" t="e">
        <f t="shared" si="4"/>
        <v>#REF!</v>
      </c>
      <c r="U10" s="662">
        <v>0</v>
      </c>
      <c r="V10" s="662">
        <v>0</v>
      </c>
      <c r="W10" s="662">
        <v>1</v>
      </c>
      <c r="X10" s="662">
        <v>0</v>
      </c>
      <c r="Y10" s="672" t="e">
        <f>IF(AND($A$1=0,$F$1=0,$K$1&gt;0,$P$1=0),$K$4, "")</f>
        <v>#REF!</v>
      </c>
    </row>
    <row r="11" spans="1:27">
      <c r="A11" s="650" t="e">
        <f>-INT(A1/10000000000)*1000+INT(A1/1000000000)</f>
        <v>#REF!</v>
      </c>
      <c r="B11" s="649" t="e">
        <f t="shared" si="0"/>
        <v>#REF!</v>
      </c>
      <c r="C11" s="645"/>
      <c r="D11" s="648" t="e">
        <f>IF((B11=""),IF(C11="",""," Hundred ")," Hundred ")</f>
        <v>#REF!</v>
      </c>
      <c r="E11" s="668"/>
      <c r="F11" s="650">
        <f>-INT(F1/10000000000)*1000+INT(F1/1000000000)</f>
        <v>0</v>
      </c>
      <c r="G11" s="649" t="str">
        <f t="shared" si="1"/>
        <v/>
      </c>
      <c r="H11" s="645"/>
      <c r="I11" s="648" t="str">
        <f>IF((G11=""),IF(H11="",""," Hundred ")," Hundred ")</f>
        <v/>
      </c>
      <c r="K11" s="650" t="e">
        <f>-INT(K1/10000000000)*1000+INT(K1/1000000000)</f>
        <v>#REF!</v>
      </c>
      <c r="L11" s="649" t="e">
        <f t="shared" si="2"/>
        <v>#REF!</v>
      </c>
      <c r="M11" s="645"/>
      <c r="N11" s="648" t="e">
        <f>IF((L11=""),IF(M11="",""," Hundred ")," Hundred ")</f>
        <v>#REF!</v>
      </c>
      <c r="P11" s="650">
        <f>-INT(P1/10000000000)*1000+INT(P1/1000000000)</f>
        <v>0</v>
      </c>
      <c r="Q11" s="649" t="str">
        <f t="shared" si="3"/>
        <v/>
      </c>
      <c r="R11" s="645"/>
      <c r="S11" s="648" t="str">
        <f>IF((Q11=""),IF(R11="",""," Hundred ")," Hundred ")</f>
        <v/>
      </c>
      <c r="T11" s="670" t="e">
        <f t="shared" si="4"/>
        <v>#REF!</v>
      </c>
      <c r="U11" s="662">
        <v>0</v>
      </c>
      <c r="V11" s="662">
        <v>0</v>
      </c>
      <c r="W11" s="662">
        <v>1</v>
      </c>
      <c r="X11" s="662">
        <v>1</v>
      </c>
      <c r="Y11" s="672" t="e">
        <f>IF(AND($A$1=0,$F$1=0,$K$1&gt;0,$P$1&gt;0),$K$4&amp;$AA$8&amp;$P$4, "")</f>
        <v>#REF!</v>
      </c>
    </row>
    <row r="12" spans="1:27">
      <c r="A12" s="651"/>
      <c r="B12" s="645"/>
      <c r="C12" s="645"/>
      <c r="D12" s="646"/>
      <c r="E12" s="668"/>
      <c r="F12" s="651"/>
      <c r="G12" s="645"/>
      <c r="H12" s="645"/>
      <c r="I12" s="646"/>
      <c r="K12" s="651"/>
      <c r="L12" s="645"/>
      <c r="M12" s="645"/>
      <c r="N12" s="646"/>
      <c r="P12" s="651"/>
      <c r="Q12" s="645"/>
      <c r="R12" s="645"/>
      <c r="S12" s="646"/>
      <c r="T12" s="670" t="e">
        <f t="shared" si="4"/>
        <v>#REF!</v>
      </c>
      <c r="U12" s="662">
        <v>0</v>
      </c>
      <c r="V12" s="662">
        <v>1</v>
      </c>
      <c r="W12" s="662">
        <v>0</v>
      </c>
      <c r="X12" s="662">
        <v>0</v>
      </c>
      <c r="Y12" s="672" t="e">
        <f>IF(AND($A$1=0,$F$1&gt;0,$K$1=0,$P$1=0),$F$4, "")</f>
        <v>#REF!</v>
      </c>
    </row>
    <row r="13" spans="1:27">
      <c r="A13" s="652">
        <v>1</v>
      </c>
      <c r="B13" s="653" t="s">
        <v>364</v>
      </c>
      <c r="C13" s="645"/>
      <c r="D13" s="646"/>
      <c r="E13" s="668"/>
      <c r="F13" s="652">
        <v>1</v>
      </c>
      <c r="G13" s="653" t="s">
        <v>364</v>
      </c>
      <c r="H13" s="645"/>
      <c r="I13" s="646"/>
      <c r="K13" s="652">
        <v>1</v>
      </c>
      <c r="L13" s="653" t="s">
        <v>364</v>
      </c>
      <c r="M13" s="645"/>
      <c r="N13" s="646"/>
      <c r="P13" s="652">
        <v>1</v>
      </c>
      <c r="Q13" s="653" t="s">
        <v>364</v>
      </c>
      <c r="R13" s="645"/>
      <c r="S13" s="646"/>
      <c r="T13" s="670" t="e">
        <f t="shared" si="4"/>
        <v>#REF!</v>
      </c>
      <c r="U13" s="662">
        <v>0</v>
      </c>
      <c r="V13" s="662">
        <v>1</v>
      </c>
      <c r="W13" s="662">
        <v>0</v>
      </c>
      <c r="X13" s="662">
        <v>1</v>
      </c>
      <c r="Y13" s="672" t="e">
        <f>IF(AND($A$1=0,$F$1&gt;0,$K$1=0,$P$1&gt;0),$F$4&amp;$AA$8&amp;$P$4, "")</f>
        <v>#REF!</v>
      </c>
    </row>
    <row r="14" spans="1:27">
      <c r="A14" s="652">
        <v>2</v>
      </c>
      <c r="B14" s="653" t="s">
        <v>365</v>
      </c>
      <c r="C14" s="645"/>
      <c r="D14" s="646"/>
      <c r="E14" s="668"/>
      <c r="F14" s="652">
        <v>2</v>
      </c>
      <c r="G14" s="653" t="s">
        <v>365</v>
      </c>
      <c r="H14" s="645"/>
      <c r="I14" s="646"/>
      <c r="K14" s="652">
        <v>2</v>
      </c>
      <c r="L14" s="653" t="s">
        <v>365</v>
      </c>
      <c r="M14" s="645"/>
      <c r="N14" s="646"/>
      <c r="P14" s="652">
        <v>2</v>
      </c>
      <c r="Q14" s="653" t="s">
        <v>365</v>
      </c>
      <c r="R14" s="645"/>
      <c r="S14" s="646"/>
      <c r="T14" s="670" t="e">
        <f t="shared" si="4"/>
        <v>#REF!</v>
      </c>
      <c r="U14" s="662">
        <v>0</v>
      </c>
      <c r="V14" s="662">
        <v>1</v>
      </c>
      <c r="W14" s="662">
        <v>1</v>
      </c>
      <c r="X14" s="662">
        <v>0</v>
      </c>
      <c r="Y14" s="672" t="e">
        <f>IF(AND($A$1=0,$F$1&gt;0,$K$1&gt;0,$P$1=0),$F$4&amp;$AA$8&amp;$K$4, "")</f>
        <v>#REF!</v>
      </c>
    </row>
    <row r="15" spans="1:27">
      <c r="A15" s="652">
        <v>3</v>
      </c>
      <c r="B15" s="653" t="s">
        <v>366</v>
      </c>
      <c r="C15" s="645"/>
      <c r="D15" s="646"/>
      <c r="E15" s="668"/>
      <c r="F15" s="652">
        <v>3</v>
      </c>
      <c r="G15" s="653" t="s">
        <v>366</v>
      </c>
      <c r="H15" s="645"/>
      <c r="I15" s="646"/>
      <c r="K15" s="652">
        <v>3</v>
      </c>
      <c r="L15" s="653" t="s">
        <v>366</v>
      </c>
      <c r="M15" s="645"/>
      <c r="N15" s="646"/>
      <c r="P15" s="652">
        <v>3</v>
      </c>
      <c r="Q15" s="653" t="s">
        <v>366</v>
      </c>
      <c r="R15" s="645"/>
      <c r="S15" s="646"/>
      <c r="T15" s="670" t="e">
        <f t="shared" si="4"/>
        <v>#REF!</v>
      </c>
      <c r="U15" s="662">
        <v>0</v>
      </c>
      <c r="V15" s="662">
        <v>1</v>
      </c>
      <c r="W15" s="662">
        <v>1</v>
      </c>
      <c r="X15" s="662">
        <v>1</v>
      </c>
      <c r="Y15" s="673" t="e">
        <f>IF(AND($A$1=0,$F$1&gt;0,$K$1&gt;0,$P$1&gt;0),$F$4&amp;$AA$8&amp;$K$4&amp;$AA$8&amp;$P$4, "")</f>
        <v>#REF!</v>
      </c>
    </row>
    <row r="16" spans="1:27">
      <c r="A16" s="652">
        <v>4</v>
      </c>
      <c r="B16" s="653" t="s">
        <v>367</v>
      </c>
      <c r="C16" s="645"/>
      <c r="D16" s="646"/>
      <c r="E16" s="668"/>
      <c r="F16" s="652">
        <v>4</v>
      </c>
      <c r="G16" s="653" t="s">
        <v>367</v>
      </c>
      <c r="H16" s="645"/>
      <c r="I16" s="646"/>
      <c r="K16" s="652">
        <v>4</v>
      </c>
      <c r="L16" s="653" t="s">
        <v>367</v>
      </c>
      <c r="M16" s="645"/>
      <c r="N16" s="646"/>
      <c r="P16" s="652">
        <v>4</v>
      </c>
      <c r="Q16" s="653" t="s">
        <v>367</v>
      </c>
      <c r="R16" s="645"/>
      <c r="S16" s="646"/>
      <c r="T16" s="670" t="e">
        <f t="shared" si="4"/>
        <v>#REF!</v>
      </c>
      <c r="U16" s="662">
        <v>1</v>
      </c>
      <c r="V16" s="662">
        <v>0</v>
      </c>
      <c r="W16" s="662">
        <v>0</v>
      </c>
      <c r="X16" s="662">
        <v>0</v>
      </c>
      <c r="Y16" s="671" t="e">
        <f>IF(AND($A$1&gt;0,$F$1=0,$K$1=0,$P$1=0), $A$4, "")</f>
        <v>#REF!</v>
      </c>
    </row>
    <row r="17" spans="1:27">
      <c r="A17" s="652">
        <v>5</v>
      </c>
      <c r="B17" s="653" t="s">
        <v>368</v>
      </c>
      <c r="C17" s="645"/>
      <c r="D17" s="646"/>
      <c r="E17" s="668"/>
      <c r="F17" s="652">
        <v>5</v>
      </c>
      <c r="G17" s="653" t="s">
        <v>368</v>
      </c>
      <c r="H17" s="645"/>
      <c r="I17" s="646"/>
      <c r="K17" s="652">
        <v>5</v>
      </c>
      <c r="L17" s="653" t="s">
        <v>368</v>
      </c>
      <c r="M17" s="645"/>
      <c r="N17" s="646"/>
      <c r="P17" s="652">
        <v>5</v>
      </c>
      <c r="Q17" s="653" t="s">
        <v>368</v>
      </c>
      <c r="R17" s="645"/>
      <c r="S17" s="646"/>
      <c r="T17" s="670" t="e">
        <f t="shared" si="4"/>
        <v>#REF!</v>
      </c>
      <c r="U17" s="662">
        <v>1</v>
      </c>
      <c r="V17" s="662">
        <v>0</v>
      </c>
      <c r="W17" s="662">
        <v>0</v>
      </c>
      <c r="X17" s="662">
        <v>1</v>
      </c>
      <c r="Y17" s="672" t="e">
        <f>IF(AND($A$1&gt;0,$F$1=0,$K$1=0,$P$1&gt;0),$A$4&amp;$AA$8&amp;$P$4, "")</f>
        <v>#REF!</v>
      </c>
    </row>
    <row r="18" spans="1:27">
      <c r="A18" s="652">
        <v>6</v>
      </c>
      <c r="B18" s="653" t="s">
        <v>369</v>
      </c>
      <c r="C18" s="645"/>
      <c r="D18" s="646"/>
      <c r="E18" s="668"/>
      <c r="F18" s="652">
        <v>6</v>
      </c>
      <c r="G18" s="653" t="s">
        <v>369</v>
      </c>
      <c r="H18" s="645"/>
      <c r="I18" s="646"/>
      <c r="K18" s="652">
        <v>6</v>
      </c>
      <c r="L18" s="653" t="s">
        <v>369</v>
      </c>
      <c r="M18" s="645"/>
      <c r="N18" s="646"/>
      <c r="P18" s="652">
        <v>6</v>
      </c>
      <c r="Q18" s="653" t="s">
        <v>369</v>
      </c>
      <c r="R18" s="645"/>
      <c r="S18" s="646"/>
      <c r="T18" s="670" t="e">
        <f t="shared" si="4"/>
        <v>#REF!</v>
      </c>
      <c r="U18" s="662">
        <v>1</v>
      </c>
      <c r="V18" s="662">
        <v>0</v>
      </c>
      <c r="W18" s="662">
        <v>1</v>
      </c>
      <c r="X18" s="662">
        <v>0</v>
      </c>
      <c r="Y18" s="672" t="e">
        <f>IF(AND($A$1&gt;0,$F$1=0,$K$1&gt;0,$P$1=0),$A$4&amp;$AA$8&amp;$K$4, "")</f>
        <v>#REF!</v>
      </c>
    </row>
    <row r="19" spans="1:27">
      <c r="A19" s="652">
        <v>7</v>
      </c>
      <c r="B19" s="653" t="s">
        <v>370</v>
      </c>
      <c r="C19" s="645"/>
      <c r="D19" s="646"/>
      <c r="E19" s="668"/>
      <c r="F19" s="652">
        <v>7</v>
      </c>
      <c r="G19" s="653" t="s">
        <v>370</v>
      </c>
      <c r="H19" s="645"/>
      <c r="I19" s="646"/>
      <c r="K19" s="652">
        <v>7</v>
      </c>
      <c r="L19" s="653" t="s">
        <v>370</v>
      </c>
      <c r="M19" s="645"/>
      <c r="N19" s="646"/>
      <c r="P19" s="652">
        <v>7</v>
      </c>
      <c r="Q19" s="653" t="s">
        <v>370</v>
      </c>
      <c r="R19" s="645"/>
      <c r="S19" s="646"/>
      <c r="T19" s="670" t="e">
        <f t="shared" si="4"/>
        <v>#REF!</v>
      </c>
      <c r="U19" s="662">
        <v>1</v>
      </c>
      <c r="V19" s="662">
        <v>0</v>
      </c>
      <c r="W19" s="662">
        <v>1</v>
      </c>
      <c r="X19" s="662">
        <v>1</v>
      </c>
      <c r="Y19" s="672" t="e">
        <f>IF(AND($A$1&gt;0,$F$1=0,$K$1&gt;0,$P$1&gt;0),$A$4&amp;$AA$8&amp;$K$4&amp;$AA$8&amp;$P$4, "")</f>
        <v>#REF!</v>
      </c>
    </row>
    <row r="20" spans="1:27">
      <c r="A20" s="652">
        <v>8</v>
      </c>
      <c r="B20" s="653" t="s">
        <v>371</v>
      </c>
      <c r="C20" s="645"/>
      <c r="D20" s="646"/>
      <c r="E20" s="668"/>
      <c r="F20" s="652">
        <v>8</v>
      </c>
      <c r="G20" s="653" t="s">
        <v>371</v>
      </c>
      <c r="H20" s="645"/>
      <c r="I20" s="646"/>
      <c r="K20" s="652">
        <v>8</v>
      </c>
      <c r="L20" s="653" t="s">
        <v>371</v>
      </c>
      <c r="M20" s="645"/>
      <c r="N20" s="646"/>
      <c r="P20" s="652">
        <v>8</v>
      </c>
      <c r="Q20" s="653" t="s">
        <v>371</v>
      </c>
      <c r="R20" s="645"/>
      <c r="S20" s="646"/>
      <c r="T20" s="670" t="e">
        <f t="shared" si="4"/>
        <v>#REF!</v>
      </c>
      <c r="U20" s="662">
        <v>1</v>
      </c>
      <c r="V20" s="662">
        <v>1</v>
      </c>
      <c r="W20" s="662">
        <v>0</v>
      </c>
      <c r="X20" s="662">
        <v>0</v>
      </c>
      <c r="Y20" s="672" t="e">
        <f>IF(AND($A$1&gt;0,$F$1&gt;0,$K$1=0,$P$1=0),$A$4&amp;$AA$8&amp;$F$4, "")</f>
        <v>#REF!</v>
      </c>
    </row>
    <row r="21" spans="1:27">
      <c r="A21" s="652">
        <v>9</v>
      </c>
      <c r="B21" s="653" t="s">
        <v>372</v>
      </c>
      <c r="C21" s="645"/>
      <c r="D21" s="646"/>
      <c r="E21" s="668"/>
      <c r="F21" s="652">
        <v>9</v>
      </c>
      <c r="G21" s="653" t="s">
        <v>372</v>
      </c>
      <c r="H21" s="645"/>
      <c r="I21" s="646"/>
      <c r="K21" s="652">
        <v>9</v>
      </c>
      <c r="L21" s="653" t="s">
        <v>372</v>
      </c>
      <c r="M21" s="645"/>
      <c r="N21" s="646"/>
      <c r="P21" s="652">
        <v>9</v>
      </c>
      <c r="Q21" s="653" t="s">
        <v>372</v>
      </c>
      <c r="R21" s="645"/>
      <c r="S21" s="646"/>
      <c r="T21" s="670" t="e">
        <f t="shared" si="4"/>
        <v>#REF!</v>
      </c>
      <c r="U21" s="662">
        <v>1</v>
      </c>
      <c r="V21" s="662">
        <v>1</v>
      </c>
      <c r="W21" s="662">
        <v>0</v>
      </c>
      <c r="X21" s="662">
        <v>1</v>
      </c>
      <c r="Y21" s="672" t="e">
        <f>IF(AND($A$1&gt;0,$F$1&gt;0,$K$1=0,$P$1&gt;0),$A$4&amp;$AA$8&amp;$F$4&amp;$AA$8&amp;$P$4, "")</f>
        <v>#REF!</v>
      </c>
    </row>
    <row r="22" spans="1:27">
      <c r="A22" s="652">
        <v>10</v>
      </c>
      <c r="B22" s="653" t="s">
        <v>373</v>
      </c>
      <c r="C22" s="645"/>
      <c r="D22" s="646"/>
      <c r="E22" s="668"/>
      <c r="F22" s="652">
        <v>10</v>
      </c>
      <c r="G22" s="653" t="s">
        <v>373</v>
      </c>
      <c r="H22" s="645"/>
      <c r="I22" s="646"/>
      <c r="K22" s="652">
        <v>10</v>
      </c>
      <c r="L22" s="653" t="s">
        <v>373</v>
      </c>
      <c r="M22" s="645"/>
      <c r="N22" s="646"/>
      <c r="P22" s="652">
        <v>10</v>
      </c>
      <c r="Q22" s="653" t="s">
        <v>373</v>
      </c>
      <c r="R22" s="645"/>
      <c r="S22" s="646"/>
      <c r="T22" s="670" t="e">
        <f t="shared" si="4"/>
        <v>#REF!</v>
      </c>
      <c r="U22" s="662">
        <v>1</v>
      </c>
      <c r="V22" s="662">
        <v>1</v>
      </c>
      <c r="W22" s="662">
        <v>1</v>
      </c>
      <c r="X22" s="662">
        <v>0</v>
      </c>
      <c r="Y22" s="672" t="e">
        <f>IF(AND($A$1&gt;0,$F$1&gt;0,$K$1&gt;0,$P$1=0),$A$4&amp;$AA$8&amp;$F$4&amp;$AA$8&amp;$K$4, "")</f>
        <v>#REF!</v>
      </c>
    </row>
    <row r="23" spans="1:27">
      <c r="A23" s="652">
        <v>11</v>
      </c>
      <c r="B23" s="653" t="s">
        <v>374</v>
      </c>
      <c r="C23" s="645"/>
      <c r="D23" s="646"/>
      <c r="E23" s="668"/>
      <c r="F23" s="652">
        <v>11</v>
      </c>
      <c r="G23" s="653" t="s">
        <v>374</v>
      </c>
      <c r="H23" s="645"/>
      <c r="I23" s="646"/>
      <c r="K23" s="652">
        <v>11</v>
      </c>
      <c r="L23" s="653" t="s">
        <v>374</v>
      </c>
      <c r="M23" s="645"/>
      <c r="N23" s="646"/>
      <c r="P23" s="652">
        <v>11</v>
      </c>
      <c r="Q23" s="653" t="s">
        <v>374</v>
      </c>
      <c r="R23" s="645"/>
      <c r="S23" s="646"/>
      <c r="T23" s="670" t="e">
        <f t="shared" si="4"/>
        <v>#REF!</v>
      </c>
      <c r="U23" s="662">
        <v>1</v>
      </c>
      <c r="V23" s="662">
        <v>1</v>
      </c>
      <c r="W23" s="662">
        <v>1</v>
      </c>
      <c r="X23" s="662">
        <v>1</v>
      </c>
      <c r="Y23" s="673" t="e">
        <f>IF(AND($A$1&gt;0,$F$1&gt;0,$K$1&gt;0,$P$1&gt;0),$A$4&amp;$AA$8&amp;$F$4&amp;$AA$8&amp;$K$4&amp;$AA$8&amp;$P$4, "")</f>
        <v>#REF!</v>
      </c>
    </row>
    <row r="24" spans="1:27">
      <c r="A24" s="652">
        <v>12</v>
      </c>
      <c r="B24" s="653" t="s">
        <v>375</v>
      </c>
      <c r="C24" s="645"/>
      <c r="D24" s="646"/>
      <c r="E24" s="668"/>
      <c r="F24" s="652">
        <v>12</v>
      </c>
      <c r="G24" s="653" t="s">
        <v>375</v>
      </c>
      <c r="H24" s="645"/>
      <c r="I24" s="646"/>
      <c r="K24" s="652">
        <v>12</v>
      </c>
      <c r="L24" s="653" t="s">
        <v>375</v>
      </c>
      <c r="M24" s="645"/>
      <c r="N24" s="646"/>
      <c r="P24" s="652">
        <v>12</v>
      </c>
      <c r="Q24" s="653" t="s">
        <v>375</v>
      </c>
      <c r="R24" s="645"/>
      <c r="S24" s="646"/>
    </row>
    <row r="25" spans="1:27">
      <c r="A25" s="652">
        <v>13</v>
      </c>
      <c r="B25" s="653" t="s">
        <v>376</v>
      </c>
      <c r="C25" s="645"/>
      <c r="D25" s="646"/>
      <c r="E25" s="668"/>
      <c r="F25" s="652">
        <v>13</v>
      </c>
      <c r="G25" s="653" t="s">
        <v>376</v>
      </c>
      <c r="H25" s="645"/>
      <c r="I25" s="646"/>
      <c r="K25" s="652">
        <v>13</v>
      </c>
      <c r="L25" s="653" t="s">
        <v>376</v>
      </c>
      <c r="M25" s="645"/>
      <c r="N25" s="646"/>
      <c r="P25" s="652">
        <v>13</v>
      </c>
      <c r="Q25" s="653" t="s">
        <v>376</v>
      </c>
      <c r="R25" s="645"/>
      <c r="S25" s="646"/>
    </row>
    <row r="26" spans="1:27">
      <c r="A26" s="652">
        <v>14</v>
      </c>
      <c r="B26" s="653" t="s">
        <v>377</v>
      </c>
      <c r="C26" s="645"/>
      <c r="D26" s="646"/>
      <c r="E26" s="668"/>
      <c r="F26" s="652">
        <v>14</v>
      </c>
      <c r="G26" s="653" t="s">
        <v>377</v>
      </c>
      <c r="H26" s="645"/>
      <c r="I26" s="646"/>
      <c r="K26" s="652">
        <v>14</v>
      </c>
      <c r="L26" s="653" t="s">
        <v>377</v>
      </c>
      <c r="M26" s="645"/>
      <c r="N26" s="646"/>
      <c r="P26" s="652">
        <v>14</v>
      </c>
      <c r="Q26" s="653" t="s">
        <v>377</v>
      </c>
      <c r="R26" s="645"/>
      <c r="S26" s="646"/>
    </row>
    <row r="27" spans="1:27">
      <c r="A27" s="652">
        <v>15</v>
      </c>
      <c r="B27" s="653" t="s">
        <v>378</v>
      </c>
      <c r="C27" s="645"/>
      <c r="D27" s="646"/>
      <c r="E27" s="668"/>
      <c r="F27" s="652">
        <v>15</v>
      </c>
      <c r="G27" s="653" t="s">
        <v>378</v>
      </c>
      <c r="H27" s="645"/>
      <c r="I27" s="646"/>
      <c r="K27" s="652">
        <v>15</v>
      </c>
      <c r="L27" s="653" t="s">
        <v>378</v>
      </c>
      <c r="M27" s="645"/>
      <c r="N27" s="646"/>
      <c r="P27" s="652">
        <v>15</v>
      </c>
      <c r="Q27" s="653" t="s">
        <v>378</v>
      </c>
      <c r="R27" s="645"/>
      <c r="S27" s="646"/>
    </row>
    <row r="28" spans="1:27">
      <c r="A28" s="652">
        <v>16</v>
      </c>
      <c r="B28" s="653" t="s">
        <v>379</v>
      </c>
      <c r="C28" s="645"/>
      <c r="D28" s="646"/>
      <c r="E28" s="668"/>
      <c r="F28" s="652">
        <v>16</v>
      </c>
      <c r="G28" s="653" t="s">
        <v>379</v>
      </c>
      <c r="H28" s="645"/>
      <c r="I28" s="646"/>
      <c r="K28" s="652">
        <v>16</v>
      </c>
      <c r="L28" s="653" t="s">
        <v>379</v>
      </c>
      <c r="M28" s="645"/>
      <c r="N28" s="646"/>
      <c r="P28" s="652">
        <v>16</v>
      </c>
      <c r="Q28" s="653" t="s">
        <v>379</v>
      </c>
      <c r="R28" s="645"/>
      <c r="S28" s="646"/>
      <c r="T28" s="670" t="e">
        <f>IF(Y28="",0, 1)</f>
        <v>#REF!</v>
      </c>
      <c r="U28" s="662">
        <v>0</v>
      </c>
      <c r="V28" s="662">
        <v>0</v>
      </c>
      <c r="W28" s="662">
        <v>0</v>
      </c>
      <c r="X28" s="662">
        <v>0</v>
      </c>
      <c r="Y28" s="671" t="e">
        <f>IF(AND($A$1=0,$F$1=0,$K$1=0,$P$1=0)," 0/-", "")</f>
        <v>#REF!</v>
      </c>
      <c r="AA28" s="662" t="s">
        <v>466</v>
      </c>
    </row>
    <row r="29" spans="1:27">
      <c r="A29" s="652">
        <v>17</v>
      </c>
      <c r="B29" s="653" t="s">
        <v>380</v>
      </c>
      <c r="C29" s="645"/>
      <c r="D29" s="646"/>
      <c r="E29" s="668"/>
      <c r="F29" s="652">
        <v>17</v>
      </c>
      <c r="G29" s="653" t="s">
        <v>380</v>
      </c>
      <c r="H29" s="645"/>
      <c r="I29" s="646"/>
      <c r="K29" s="652">
        <v>17</v>
      </c>
      <c r="L29" s="653" t="s">
        <v>380</v>
      </c>
      <c r="M29" s="645"/>
      <c r="N29" s="646"/>
      <c r="P29" s="652">
        <v>17</v>
      </c>
      <c r="Q29" s="653" t="s">
        <v>380</v>
      </c>
      <c r="R29" s="645"/>
      <c r="S29" s="646"/>
      <c r="T29" s="670" t="e">
        <f t="shared" ref="T29:T43" si="5">IF(Y29="",0, 1)</f>
        <v>#REF!</v>
      </c>
      <c r="U29" s="662">
        <v>0</v>
      </c>
      <c r="V29" s="662">
        <v>0</v>
      </c>
      <c r="W29" s="662">
        <v>0</v>
      </c>
      <c r="X29" s="662">
        <v>1</v>
      </c>
      <c r="Y29" s="672" t="e">
        <f>IF(AND($A$1=0,$F$1=0,$K$1=0,$P$1&gt;0),$U$3&amp;$P$1&amp;$AA$30, "")</f>
        <v>#REF!</v>
      </c>
      <c r="AA29" s="662" t="s">
        <v>467</v>
      </c>
    </row>
    <row r="30" spans="1:27">
      <c r="A30" s="652">
        <v>18</v>
      </c>
      <c r="B30" s="653" t="s">
        <v>381</v>
      </c>
      <c r="C30" s="645"/>
      <c r="D30" s="646"/>
      <c r="E30" s="668"/>
      <c r="F30" s="652">
        <v>18</v>
      </c>
      <c r="G30" s="653" t="s">
        <v>381</v>
      </c>
      <c r="H30" s="645"/>
      <c r="I30" s="646"/>
      <c r="K30" s="652">
        <v>18</v>
      </c>
      <c r="L30" s="653" t="s">
        <v>381</v>
      </c>
      <c r="M30" s="645"/>
      <c r="N30" s="646"/>
      <c r="P30" s="652">
        <v>18</v>
      </c>
      <c r="Q30" s="653" t="s">
        <v>381</v>
      </c>
      <c r="R30" s="645"/>
      <c r="S30" s="646"/>
      <c r="T30" s="670" t="e">
        <f t="shared" si="5"/>
        <v>#REF!</v>
      </c>
      <c r="U30" s="662">
        <v>0</v>
      </c>
      <c r="V30" s="662">
        <v>0</v>
      </c>
      <c r="W30" s="662">
        <v>1</v>
      </c>
      <c r="X30" s="662">
        <v>0</v>
      </c>
      <c r="Y30" s="672" t="e">
        <f>IF(AND($A$1=0,$F$1=0,$K$1&gt;0,$P$1=0),$U$2&amp;$K$1&amp;$AA$30, "")</f>
        <v>#REF!</v>
      </c>
      <c r="AA30" s="662" t="s">
        <v>468</v>
      </c>
    </row>
    <row r="31" spans="1:27">
      <c r="A31" s="652">
        <v>19</v>
      </c>
      <c r="B31" s="653" t="s">
        <v>382</v>
      </c>
      <c r="C31" s="645"/>
      <c r="D31" s="646"/>
      <c r="E31" s="668"/>
      <c r="F31" s="652">
        <v>19</v>
      </c>
      <c r="G31" s="653" t="s">
        <v>382</v>
      </c>
      <c r="H31" s="645"/>
      <c r="I31" s="646"/>
      <c r="K31" s="652">
        <v>19</v>
      </c>
      <c r="L31" s="653" t="s">
        <v>382</v>
      </c>
      <c r="M31" s="645"/>
      <c r="N31" s="646"/>
      <c r="P31" s="652">
        <v>19</v>
      </c>
      <c r="Q31" s="653" t="s">
        <v>382</v>
      </c>
      <c r="R31" s="645"/>
      <c r="S31" s="646"/>
      <c r="T31" s="670" t="e">
        <f t="shared" si="5"/>
        <v>#REF!</v>
      </c>
      <c r="U31" s="662">
        <v>0</v>
      </c>
      <c r="V31" s="662">
        <v>0</v>
      </c>
      <c r="W31" s="662">
        <v>1</v>
      </c>
      <c r="X31" s="662">
        <v>1</v>
      </c>
      <c r="Y31" s="672" t="e">
        <f>IF(AND($A$1=0,$F$1=0,$K$1&gt;0,$P$1&gt;0),$U$2&amp;$K$1&amp;$AA$29&amp;$U$3&amp;$P$1&amp;$AA$30, "")</f>
        <v>#REF!</v>
      </c>
    </row>
    <row r="32" spans="1:27">
      <c r="A32" s="652">
        <v>20</v>
      </c>
      <c r="B32" s="653" t="s">
        <v>383</v>
      </c>
      <c r="C32" s="645"/>
      <c r="D32" s="646"/>
      <c r="E32" s="668"/>
      <c r="F32" s="652">
        <v>20</v>
      </c>
      <c r="G32" s="653" t="s">
        <v>383</v>
      </c>
      <c r="H32" s="645"/>
      <c r="I32" s="646"/>
      <c r="K32" s="652">
        <v>20</v>
      </c>
      <c r="L32" s="653" t="s">
        <v>383</v>
      </c>
      <c r="M32" s="645"/>
      <c r="N32" s="646"/>
      <c r="P32" s="652">
        <v>20</v>
      </c>
      <c r="Q32" s="653" t="s">
        <v>383</v>
      </c>
      <c r="R32" s="645"/>
      <c r="S32" s="646"/>
      <c r="T32" s="670" t="e">
        <f t="shared" si="5"/>
        <v>#REF!</v>
      </c>
      <c r="U32" s="662">
        <v>0</v>
      </c>
      <c r="V32" s="662">
        <v>1</v>
      </c>
      <c r="W32" s="662">
        <v>0</v>
      </c>
      <c r="X32" s="662">
        <v>0</v>
      </c>
      <c r="Y32" s="672" t="e">
        <f>IF(AND($A$1=0,$F$1&gt;0,$K$1=0,$P$1=0),$U$1&amp;$F$1&amp;$AA$30, "")</f>
        <v>#REF!</v>
      </c>
    </row>
    <row r="33" spans="1:25">
      <c r="A33" s="652">
        <v>21</v>
      </c>
      <c r="B33" s="653" t="s">
        <v>384</v>
      </c>
      <c r="C33" s="645"/>
      <c r="D33" s="646"/>
      <c r="E33" s="668"/>
      <c r="F33" s="652">
        <v>21</v>
      </c>
      <c r="G33" s="653" t="s">
        <v>384</v>
      </c>
      <c r="H33" s="645"/>
      <c r="I33" s="646"/>
      <c r="K33" s="652">
        <v>21</v>
      </c>
      <c r="L33" s="653" t="s">
        <v>384</v>
      </c>
      <c r="M33" s="645"/>
      <c r="N33" s="646"/>
      <c r="P33" s="652">
        <v>21</v>
      </c>
      <c r="Q33" s="653" t="s">
        <v>384</v>
      </c>
      <c r="R33" s="645"/>
      <c r="S33" s="646"/>
      <c r="T33" s="670" t="e">
        <f t="shared" si="5"/>
        <v>#REF!</v>
      </c>
      <c r="U33" s="662">
        <v>0</v>
      </c>
      <c r="V33" s="662">
        <v>1</v>
      </c>
      <c r="W33" s="662">
        <v>0</v>
      </c>
      <c r="X33" s="662">
        <v>1</v>
      </c>
      <c r="Y33" s="672" t="e">
        <f>IF(AND($A$1=0,$F$1&gt;0,$K$1=0,$P$1&gt;0),$U$1&amp;$F$1&amp;$AA$29&amp;$U$3&amp;$P$1&amp;$AA$30, "")</f>
        <v>#REF!</v>
      </c>
    </row>
    <row r="34" spans="1:25">
      <c r="A34" s="652">
        <v>22</v>
      </c>
      <c r="B34" s="653" t="s">
        <v>385</v>
      </c>
      <c r="C34" s="645"/>
      <c r="D34" s="646"/>
      <c r="E34" s="668"/>
      <c r="F34" s="652">
        <v>22</v>
      </c>
      <c r="G34" s="653" t="s">
        <v>385</v>
      </c>
      <c r="H34" s="645"/>
      <c r="I34" s="646"/>
      <c r="K34" s="652">
        <v>22</v>
      </c>
      <c r="L34" s="653" t="s">
        <v>385</v>
      </c>
      <c r="M34" s="645"/>
      <c r="N34" s="646"/>
      <c r="P34" s="652">
        <v>22</v>
      </c>
      <c r="Q34" s="653" t="s">
        <v>385</v>
      </c>
      <c r="R34" s="645"/>
      <c r="S34" s="646"/>
      <c r="T34" s="670" t="e">
        <f t="shared" si="5"/>
        <v>#REF!</v>
      </c>
      <c r="U34" s="662">
        <v>0</v>
      </c>
      <c r="V34" s="662">
        <v>1</v>
      </c>
      <c r="W34" s="662">
        <v>1</v>
      </c>
      <c r="X34" s="662">
        <v>0</v>
      </c>
      <c r="Y34" s="672" t="e">
        <f>IF(AND($A$1=0,$F$1&gt;0,$K$1&gt;0,$P$1=0),$U$1&amp;$F$1&amp;$AA$29&amp;$U$2&amp;$K$1, "")</f>
        <v>#REF!</v>
      </c>
    </row>
    <row r="35" spans="1:25">
      <c r="A35" s="652">
        <v>23</v>
      </c>
      <c r="B35" s="653" t="s">
        <v>386</v>
      </c>
      <c r="C35" s="645"/>
      <c r="D35" s="646"/>
      <c r="E35" s="668"/>
      <c r="F35" s="652">
        <v>23</v>
      </c>
      <c r="G35" s="653" t="s">
        <v>386</v>
      </c>
      <c r="H35" s="645"/>
      <c r="I35" s="646"/>
      <c r="K35" s="652">
        <v>23</v>
      </c>
      <c r="L35" s="653" t="s">
        <v>386</v>
      </c>
      <c r="M35" s="645"/>
      <c r="N35" s="646"/>
      <c r="P35" s="652">
        <v>23</v>
      </c>
      <c r="Q35" s="653" t="s">
        <v>386</v>
      </c>
      <c r="R35" s="645"/>
      <c r="S35" s="646"/>
      <c r="T35" s="670" t="e">
        <f t="shared" si="5"/>
        <v>#REF!</v>
      </c>
      <c r="U35" s="662">
        <v>0</v>
      </c>
      <c r="V35" s="662">
        <v>1</v>
      </c>
      <c r="W35" s="662">
        <v>1</v>
      </c>
      <c r="X35" s="662">
        <v>1</v>
      </c>
      <c r="Y35" s="673" t="e">
        <f>IF(AND($A$1=0,$F$1&gt;0,$K$1&gt;0,$P$1&gt;0),$U$1&amp;$F$1&amp;$AA$29&amp;$U$2&amp;$K$1&amp;$AA$29&amp;$U$3&amp;$P$1&amp;$AA$30, "")</f>
        <v>#REF!</v>
      </c>
    </row>
    <row r="36" spans="1:25">
      <c r="A36" s="652">
        <v>24</v>
      </c>
      <c r="B36" s="653" t="s">
        <v>387</v>
      </c>
      <c r="C36" s="645"/>
      <c r="D36" s="646"/>
      <c r="E36" s="668"/>
      <c r="F36" s="652">
        <v>24</v>
      </c>
      <c r="G36" s="653" t="s">
        <v>387</v>
      </c>
      <c r="H36" s="645"/>
      <c r="I36" s="646"/>
      <c r="K36" s="652">
        <v>24</v>
      </c>
      <c r="L36" s="653" t="s">
        <v>387</v>
      </c>
      <c r="M36" s="645"/>
      <c r="N36" s="646"/>
      <c r="P36" s="652">
        <v>24</v>
      </c>
      <c r="Q36" s="653" t="s">
        <v>387</v>
      </c>
      <c r="R36" s="645"/>
      <c r="S36" s="646"/>
      <c r="T36" s="670" t="e">
        <f t="shared" si="5"/>
        <v>#REF!</v>
      </c>
      <c r="U36" s="662">
        <v>1</v>
      </c>
      <c r="V36" s="662">
        <v>0</v>
      </c>
      <c r="W36" s="662">
        <v>0</v>
      </c>
      <c r="X36" s="662">
        <v>0</v>
      </c>
      <c r="Y36" s="671" t="e">
        <f>IF(AND($A$1&gt;0,$F$1=0,$K$1=0,$P$1=0),#REF!&amp; $A$1&amp;$AA$30, "")</f>
        <v>#REF!</v>
      </c>
    </row>
    <row r="37" spans="1:25">
      <c r="A37" s="652">
        <v>25</v>
      </c>
      <c r="B37" s="653" t="s">
        <v>388</v>
      </c>
      <c r="C37" s="645"/>
      <c r="D37" s="646"/>
      <c r="E37" s="668"/>
      <c r="F37" s="652">
        <v>25</v>
      </c>
      <c r="G37" s="653" t="s">
        <v>388</v>
      </c>
      <c r="H37" s="645"/>
      <c r="I37" s="646"/>
      <c r="K37" s="652">
        <v>25</v>
      </c>
      <c r="L37" s="653" t="s">
        <v>388</v>
      </c>
      <c r="M37" s="645"/>
      <c r="N37" s="646"/>
      <c r="P37" s="652">
        <v>25</v>
      </c>
      <c r="Q37" s="653" t="s">
        <v>388</v>
      </c>
      <c r="R37" s="645"/>
      <c r="S37" s="646"/>
      <c r="T37" s="670" t="e">
        <f t="shared" si="5"/>
        <v>#REF!</v>
      </c>
      <c r="U37" s="662">
        <v>1</v>
      </c>
      <c r="V37" s="662">
        <v>0</v>
      </c>
      <c r="W37" s="662">
        <v>0</v>
      </c>
      <c r="X37" s="662">
        <v>1</v>
      </c>
      <c r="Y37" s="672" t="e">
        <f>IF(AND($A$1&gt;0,$F$1=0,$K$1=0,$P$1&gt;0),#REF!&amp;$A$1&amp;$AA$29&amp;$U$3&amp;$P$1&amp;$AA$30, "")</f>
        <v>#REF!</v>
      </c>
    </row>
    <row r="38" spans="1:25">
      <c r="A38" s="652">
        <v>26</v>
      </c>
      <c r="B38" s="653" t="s">
        <v>389</v>
      </c>
      <c r="C38" s="645"/>
      <c r="D38" s="646"/>
      <c r="E38" s="668"/>
      <c r="F38" s="652">
        <v>26</v>
      </c>
      <c r="G38" s="653" t="s">
        <v>389</v>
      </c>
      <c r="H38" s="645"/>
      <c r="I38" s="646"/>
      <c r="K38" s="652">
        <v>26</v>
      </c>
      <c r="L38" s="653" t="s">
        <v>389</v>
      </c>
      <c r="M38" s="645"/>
      <c r="N38" s="646"/>
      <c r="P38" s="652">
        <v>26</v>
      </c>
      <c r="Q38" s="653" t="s">
        <v>389</v>
      </c>
      <c r="R38" s="645"/>
      <c r="S38" s="646"/>
      <c r="T38" s="670" t="e">
        <f t="shared" si="5"/>
        <v>#REF!</v>
      </c>
      <c r="U38" s="662">
        <v>1</v>
      </c>
      <c r="V38" s="662">
        <v>0</v>
      </c>
      <c r="W38" s="662">
        <v>1</v>
      </c>
      <c r="X38" s="662">
        <v>0</v>
      </c>
      <c r="Y38" s="672" t="e">
        <f>IF(AND($A$1&gt;0,$F$1=0,$K$1&gt;0,$P$1=0),#REF!&amp;$A$1&amp;$AA$29&amp;$U$2&amp;$K$1, "")</f>
        <v>#REF!</v>
      </c>
    </row>
    <row r="39" spans="1:25">
      <c r="A39" s="652">
        <v>27</v>
      </c>
      <c r="B39" s="653" t="s">
        <v>390</v>
      </c>
      <c r="C39" s="645"/>
      <c r="D39" s="646"/>
      <c r="E39" s="668"/>
      <c r="F39" s="652">
        <v>27</v>
      </c>
      <c r="G39" s="653" t="s">
        <v>390</v>
      </c>
      <c r="H39" s="645"/>
      <c r="I39" s="646"/>
      <c r="K39" s="652">
        <v>27</v>
      </c>
      <c r="L39" s="653" t="s">
        <v>390</v>
      </c>
      <c r="M39" s="645"/>
      <c r="N39" s="646"/>
      <c r="P39" s="652">
        <v>27</v>
      </c>
      <c r="Q39" s="653" t="s">
        <v>390</v>
      </c>
      <c r="R39" s="645"/>
      <c r="S39" s="646"/>
      <c r="T39" s="670" t="e">
        <f t="shared" si="5"/>
        <v>#REF!</v>
      </c>
      <c r="U39" s="662">
        <v>1</v>
      </c>
      <c r="V39" s="662">
        <v>0</v>
      </c>
      <c r="W39" s="662">
        <v>1</v>
      </c>
      <c r="X39" s="662">
        <v>1</v>
      </c>
      <c r="Y39" s="672" t="e">
        <f>IF(AND($A$1&gt;0,$F$1=0,$K$1&gt;0,$P$1&gt;0),#REF!&amp;$A$1&amp;$AA$29&amp;$U$2&amp;$K$1&amp;$AA$29&amp;$U$3&amp;$P$1&amp;$AA$30, "")</f>
        <v>#REF!</v>
      </c>
    </row>
    <row r="40" spans="1:25">
      <c r="A40" s="652">
        <v>28</v>
      </c>
      <c r="B40" s="653" t="s">
        <v>391</v>
      </c>
      <c r="C40" s="645"/>
      <c r="D40" s="646"/>
      <c r="E40" s="668"/>
      <c r="F40" s="652">
        <v>28</v>
      </c>
      <c r="G40" s="653" t="s">
        <v>391</v>
      </c>
      <c r="H40" s="645"/>
      <c r="I40" s="646"/>
      <c r="K40" s="652">
        <v>28</v>
      </c>
      <c r="L40" s="653" t="s">
        <v>391</v>
      </c>
      <c r="M40" s="645"/>
      <c r="N40" s="646"/>
      <c r="P40" s="652">
        <v>28</v>
      </c>
      <c r="Q40" s="653" t="s">
        <v>391</v>
      </c>
      <c r="R40" s="645"/>
      <c r="S40" s="646"/>
      <c r="T40" s="670" t="e">
        <f t="shared" si="5"/>
        <v>#REF!</v>
      </c>
      <c r="U40" s="662">
        <v>1</v>
      </c>
      <c r="V40" s="662">
        <v>1</v>
      </c>
      <c r="W40" s="662">
        <v>0</v>
      </c>
      <c r="X40" s="662">
        <v>0</v>
      </c>
      <c r="Y40" s="672" t="e">
        <f>IF(AND($A$1&gt;0,$F$1&gt;0,$K$1=0,$P$1=0),#REF!&amp;$A$1&amp;$AA$29&amp;$U$1&amp;$F$1, "")</f>
        <v>#REF!</v>
      </c>
    </row>
    <row r="41" spans="1:25">
      <c r="A41" s="652">
        <v>29</v>
      </c>
      <c r="B41" s="653" t="s">
        <v>392</v>
      </c>
      <c r="C41" s="645"/>
      <c r="D41" s="646"/>
      <c r="E41" s="668"/>
      <c r="F41" s="652">
        <v>29</v>
      </c>
      <c r="G41" s="653" t="s">
        <v>392</v>
      </c>
      <c r="H41" s="645"/>
      <c r="I41" s="646"/>
      <c r="K41" s="652">
        <v>29</v>
      </c>
      <c r="L41" s="653" t="s">
        <v>392</v>
      </c>
      <c r="M41" s="645"/>
      <c r="N41" s="646"/>
      <c r="P41" s="652">
        <v>29</v>
      </c>
      <c r="Q41" s="653" t="s">
        <v>392</v>
      </c>
      <c r="R41" s="645"/>
      <c r="S41" s="646"/>
      <c r="T41" s="670" t="e">
        <f t="shared" si="5"/>
        <v>#REF!</v>
      </c>
      <c r="U41" s="662">
        <v>1</v>
      </c>
      <c r="V41" s="662">
        <v>1</v>
      </c>
      <c r="W41" s="662">
        <v>0</v>
      </c>
      <c r="X41" s="662">
        <v>1</v>
      </c>
      <c r="Y41" s="672" t="e">
        <f>IF(AND($A$1&gt;0,$F$1&gt;0,$K$1=0,$P$1&gt;0),#REF!&amp;$A$1&amp;$AA$29&amp;$U$1&amp;$F$1&amp;$AA$29&amp;$U$3&amp;$P$1&amp;$AA$30, "")</f>
        <v>#REF!</v>
      </c>
    </row>
    <row r="42" spans="1:25">
      <c r="A42" s="652">
        <v>30</v>
      </c>
      <c r="B42" s="653" t="s">
        <v>393</v>
      </c>
      <c r="C42" s="645"/>
      <c r="D42" s="646"/>
      <c r="E42" s="668"/>
      <c r="F42" s="652">
        <v>30</v>
      </c>
      <c r="G42" s="653" t="s">
        <v>393</v>
      </c>
      <c r="H42" s="645"/>
      <c r="I42" s="646"/>
      <c r="K42" s="652">
        <v>30</v>
      </c>
      <c r="L42" s="653" t="s">
        <v>393</v>
      </c>
      <c r="M42" s="645"/>
      <c r="N42" s="646"/>
      <c r="P42" s="652">
        <v>30</v>
      </c>
      <c r="Q42" s="653" t="s">
        <v>393</v>
      </c>
      <c r="R42" s="645"/>
      <c r="S42" s="646"/>
      <c r="T42" s="670" t="e">
        <f t="shared" si="5"/>
        <v>#REF!</v>
      </c>
      <c r="U42" s="662">
        <v>1</v>
      </c>
      <c r="V42" s="662">
        <v>1</v>
      </c>
      <c r="W42" s="662">
        <v>1</v>
      </c>
      <c r="X42" s="662">
        <v>0</v>
      </c>
      <c r="Y42" s="672" t="e">
        <f>IF(AND($A$1&gt;0,$F$1&gt;0,$K$1&gt;0,$P$1=0),#REF!&amp;$A$1&amp;$AA$29&amp;$U$1&amp;$F$1&amp;$AA$29&amp;$U$2&amp;$K$1, "")</f>
        <v>#REF!</v>
      </c>
    </row>
    <row r="43" spans="1:25">
      <c r="A43" s="652">
        <v>31</v>
      </c>
      <c r="B43" s="653" t="s">
        <v>394</v>
      </c>
      <c r="C43" s="645"/>
      <c r="D43" s="646"/>
      <c r="E43" s="668"/>
      <c r="F43" s="652">
        <v>31</v>
      </c>
      <c r="G43" s="653" t="s">
        <v>394</v>
      </c>
      <c r="H43" s="645"/>
      <c r="I43" s="646"/>
      <c r="K43" s="652">
        <v>31</v>
      </c>
      <c r="L43" s="653" t="s">
        <v>394</v>
      </c>
      <c r="M43" s="645"/>
      <c r="N43" s="646"/>
      <c r="P43" s="652">
        <v>31</v>
      </c>
      <c r="Q43" s="653" t="s">
        <v>394</v>
      </c>
      <c r="R43" s="645"/>
      <c r="S43" s="646"/>
      <c r="T43" s="670" t="e">
        <f t="shared" si="5"/>
        <v>#REF!</v>
      </c>
      <c r="U43" s="662">
        <v>1</v>
      </c>
      <c r="V43" s="662">
        <v>1</v>
      </c>
      <c r="W43" s="662">
        <v>1</v>
      </c>
      <c r="X43" s="662">
        <v>1</v>
      </c>
      <c r="Y43" s="673" t="e">
        <f>IF(AND($A$1&gt;0,$F$1&gt;0,$K$1&gt;0,$P$1&gt;0),#REF!&amp;$A$1&amp;$AA$29&amp;$U$1&amp;$F$1&amp;$AA$29&amp;$U$2&amp;$K$1&amp;$AA$29&amp;$U$3&amp;$P$1&amp;$AA$30, "")</f>
        <v>#REF!</v>
      </c>
    </row>
    <row r="44" spans="1:25">
      <c r="A44" s="652">
        <v>32</v>
      </c>
      <c r="B44" s="653" t="s">
        <v>395</v>
      </c>
      <c r="C44" s="645"/>
      <c r="D44" s="646"/>
      <c r="E44" s="668"/>
      <c r="F44" s="652">
        <v>32</v>
      </c>
      <c r="G44" s="653" t="s">
        <v>395</v>
      </c>
      <c r="H44" s="645"/>
      <c r="I44" s="646"/>
      <c r="K44" s="652">
        <v>32</v>
      </c>
      <c r="L44" s="653" t="s">
        <v>395</v>
      </c>
      <c r="M44" s="645"/>
      <c r="N44" s="646"/>
      <c r="P44" s="652">
        <v>32</v>
      </c>
      <c r="Q44" s="653" t="s">
        <v>395</v>
      </c>
      <c r="R44" s="645"/>
      <c r="S44" s="646"/>
    </row>
    <row r="45" spans="1:25">
      <c r="A45" s="652">
        <v>33</v>
      </c>
      <c r="B45" s="653" t="s">
        <v>396</v>
      </c>
      <c r="C45" s="645"/>
      <c r="D45" s="646"/>
      <c r="E45" s="668"/>
      <c r="F45" s="652">
        <v>33</v>
      </c>
      <c r="G45" s="653" t="s">
        <v>396</v>
      </c>
      <c r="H45" s="645"/>
      <c r="I45" s="646"/>
      <c r="K45" s="652">
        <v>33</v>
      </c>
      <c r="L45" s="653" t="s">
        <v>396</v>
      </c>
      <c r="M45" s="645"/>
      <c r="N45" s="646"/>
      <c r="P45" s="652">
        <v>33</v>
      </c>
      <c r="Q45" s="653" t="s">
        <v>396</v>
      </c>
      <c r="R45" s="645"/>
      <c r="S45" s="646"/>
    </row>
    <row r="46" spans="1:25">
      <c r="A46" s="652">
        <v>34</v>
      </c>
      <c r="B46" s="653" t="s">
        <v>397</v>
      </c>
      <c r="C46" s="645"/>
      <c r="D46" s="646"/>
      <c r="E46" s="668"/>
      <c r="F46" s="652">
        <v>34</v>
      </c>
      <c r="G46" s="653" t="s">
        <v>397</v>
      </c>
      <c r="H46" s="645"/>
      <c r="I46" s="646"/>
      <c r="K46" s="652">
        <v>34</v>
      </c>
      <c r="L46" s="653" t="s">
        <v>397</v>
      </c>
      <c r="M46" s="645"/>
      <c r="N46" s="646"/>
      <c r="P46" s="652">
        <v>34</v>
      </c>
      <c r="Q46" s="653" t="s">
        <v>397</v>
      </c>
      <c r="R46" s="645"/>
      <c r="S46" s="646"/>
    </row>
    <row r="47" spans="1:25">
      <c r="A47" s="652">
        <v>35</v>
      </c>
      <c r="B47" s="653" t="s">
        <v>398</v>
      </c>
      <c r="C47" s="645"/>
      <c r="D47" s="646"/>
      <c r="E47" s="668"/>
      <c r="F47" s="652">
        <v>35</v>
      </c>
      <c r="G47" s="653" t="s">
        <v>398</v>
      </c>
      <c r="H47" s="645"/>
      <c r="I47" s="646"/>
      <c r="K47" s="652">
        <v>35</v>
      </c>
      <c r="L47" s="653" t="s">
        <v>398</v>
      </c>
      <c r="M47" s="645"/>
      <c r="N47" s="646"/>
      <c r="P47" s="652">
        <v>35</v>
      </c>
      <c r="Q47" s="653" t="s">
        <v>398</v>
      </c>
      <c r="R47" s="645"/>
      <c r="S47" s="646"/>
    </row>
    <row r="48" spans="1:25">
      <c r="A48" s="652">
        <v>36</v>
      </c>
      <c r="B48" s="653" t="s">
        <v>399</v>
      </c>
      <c r="C48" s="645"/>
      <c r="D48" s="646"/>
      <c r="E48" s="668"/>
      <c r="F48" s="652">
        <v>36</v>
      </c>
      <c r="G48" s="653" t="s">
        <v>399</v>
      </c>
      <c r="H48" s="645"/>
      <c r="I48" s="646"/>
      <c r="K48" s="652">
        <v>36</v>
      </c>
      <c r="L48" s="653" t="s">
        <v>399</v>
      </c>
      <c r="M48" s="645"/>
      <c r="N48" s="646"/>
      <c r="P48" s="652">
        <v>36</v>
      </c>
      <c r="Q48" s="653" t="s">
        <v>399</v>
      </c>
      <c r="R48" s="645"/>
      <c r="S48" s="646"/>
    </row>
    <row r="49" spans="1:19">
      <c r="A49" s="652">
        <v>37</v>
      </c>
      <c r="B49" s="653" t="s">
        <v>400</v>
      </c>
      <c r="C49" s="645"/>
      <c r="D49" s="646"/>
      <c r="E49" s="668"/>
      <c r="F49" s="652">
        <v>37</v>
      </c>
      <c r="G49" s="653" t="s">
        <v>400</v>
      </c>
      <c r="H49" s="645"/>
      <c r="I49" s="646"/>
      <c r="K49" s="652">
        <v>37</v>
      </c>
      <c r="L49" s="653" t="s">
        <v>400</v>
      </c>
      <c r="M49" s="645"/>
      <c r="N49" s="646"/>
      <c r="P49" s="652">
        <v>37</v>
      </c>
      <c r="Q49" s="653" t="s">
        <v>400</v>
      </c>
      <c r="R49" s="645"/>
      <c r="S49" s="646"/>
    </row>
    <row r="50" spans="1:19">
      <c r="A50" s="652">
        <v>38</v>
      </c>
      <c r="B50" s="653" t="s">
        <v>401</v>
      </c>
      <c r="C50" s="645"/>
      <c r="D50" s="646"/>
      <c r="E50" s="668"/>
      <c r="F50" s="652">
        <v>38</v>
      </c>
      <c r="G50" s="653" t="s">
        <v>401</v>
      </c>
      <c r="H50" s="645"/>
      <c r="I50" s="646"/>
      <c r="K50" s="652">
        <v>38</v>
      </c>
      <c r="L50" s="653" t="s">
        <v>401</v>
      </c>
      <c r="M50" s="645"/>
      <c r="N50" s="646"/>
      <c r="P50" s="652">
        <v>38</v>
      </c>
      <c r="Q50" s="653" t="s">
        <v>401</v>
      </c>
      <c r="R50" s="645"/>
      <c r="S50" s="646"/>
    </row>
    <row r="51" spans="1:19">
      <c r="A51" s="652">
        <v>39</v>
      </c>
      <c r="B51" s="653" t="s">
        <v>402</v>
      </c>
      <c r="C51" s="645"/>
      <c r="D51" s="646"/>
      <c r="E51" s="668"/>
      <c r="F51" s="652">
        <v>39</v>
      </c>
      <c r="G51" s="653" t="s">
        <v>402</v>
      </c>
      <c r="H51" s="645"/>
      <c r="I51" s="646"/>
      <c r="K51" s="652">
        <v>39</v>
      </c>
      <c r="L51" s="653" t="s">
        <v>402</v>
      </c>
      <c r="M51" s="645"/>
      <c r="N51" s="646"/>
      <c r="P51" s="652">
        <v>39</v>
      </c>
      <c r="Q51" s="653" t="s">
        <v>402</v>
      </c>
      <c r="R51" s="645"/>
      <c r="S51" s="646"/>
    </row>
    <row r="52" spans="1:19">
      <c r="A52" s="652">
        <v>40</v>
      </c>
      <c r="B52" s="653" t="s">
        <v>403</v>
      </c>
      <c r="C52" s="645"/>
      <c r="D52" s="646"/>
      <c r="E52" s="668"/>
      <c r="F52" s="652">
        <v>40</v>
      </c>
      <c r="G52" s="653" t="s">
        <v>403</v>
      </c>
      <c r="H52" s="645"/>
      <c r="I52" s="646"/>
      <c r="K52" s="652">
        <v>40</v>
      </c>
      <c r="L52" s="653" t="s">
        <v>403</v>
      </c>
      <c r="M52" s="645"/>
      <c r="N52" s="646"/>
      <c r="P52" s="652">
        <v>40</v>
      </c>
      <c r="Q52" s="653" t="s">
        <v>403</v>
      </c>
      <c r="R52" s="645"/>
      <c r="S52" s="646"/>
    </row>
    <row r="53" spans="1:19">
      <c r="A53" s="652">
        <v>41</v>
      </c>
      <c r="B53" s="653" t="s">
        <v>404</v>
      </c>
      <c r="C53" s="645"/>
      <c r="D53" s="646"/>
      <c r="E53" s="668"/>
      <c r="F53" s="652">
        <v>41</v>
      </c>
      <c r="G53" s="653" t="s">
        <v>404</v>
      </c>
      <c r="H53" s="645"/>
      <c r="I53" s="646"/>
      <c r="K53" s="652">
        <v>41</v>
      </c>
      <c r="L53" s="653" t="s">
        <v>404</v>
      </c>
      <c r="M53" s="645"/>
      <c r="N53" s="646"/>
      <c r="P53" s="652">
        <v>41</v>
      </c>
      <c r="Q53" s="653" t="s">
        <v>404</v>
      </c>
      <c r="R53" s="645"/>
      <c r="S53" s="646"/>
    </row>
    <row r="54" spans="1:19">
      <c r="A54" s="652">
        <v>42</v>
      </c>
      <c r="B54" s="653" t="s">
        <v>405</v>
      </c>
      <c r="C54" s="645"/>
      <c r="D54" s="646"/>
      <c r="E54" s="668"/>
      <c r="F54" s="652">
        <v>42</v>
      </c>
      <c r="G54" s="653" t="s">
        <v>405</v>
      </c>
      <c r="H54" s="645"/>
      <c r="I54" s="646"/>
      <c r="K54" s="652">
        <v>42</v>
      </c>
      <c r="L54" s="653" t="s">
        <v>405</v>
      </c>
      <c r="M54" s="645"/>
      <c r="N54" s="646"/>
      <c r="P54" s="652">
        <v>42</v>
      </c>
      <c r="Q54" s="653" t="s">
        <v>405</v>
      </c>
      <c r="R54" s="645"/>
      <c r="S54" s="646"/>
    </row>
    <row r="55" spans="1:19">
      <c r="A55" s="652">
        <v>43</v>
      </c>
      <c r="B55" s="653" t="s">
        <v>406</v>
      </c>
      <c r="C55" s="645"/>
      <c r="D55" s="646"/>
      <c r="E55" s="668"/>
      <c r="F55" s="652">
        <v>43</v>
      </c>
      <c r="G55" s="653" t="s">
        <v>406</v>
      </c>
      <c r="H55" s="645"/>
      <c r="I55" s="646"/>
      <c r="K55" s="652">
        <v>43</v>
      </c>
      <c r="L55" s="653" t="s">
        <v>406</v>
      </c>
      <c r="M55" s="645"/>
      <c r="N55" s="646"/>
      <c r="P55" s="652">
        <v>43</v>
      </c>
      <c r="Q55" s="653" t="s">
        <v>406</v>
      </c>
      <c r="R55" s="645"/>
      <c r="S55" s="646"/>
    </row>
    <row r="56" spans="1:19">
      <c r="A56" s="652">
        <v>44</v>
      </c>
      <c r="B56" s="653" t="s">
        <v>407</v>
      </c>
      <c r="C56" s="645"/>
      <c r="D56" s="646"/>
      <c r="E56" s="668"/>
      <c r="F56" s="652">
        <v>44</v>
      </c>
      <c r="G56" s="653" t="s">
        <v>407</v>
      </c>
      <c r="H56" s="645"/>
      <c r="I56" s="646"/>
      <c r="K56" s="652">
        <v>44</v>
      </c>
      <c r="L56" s="653" t="s">
        <v>407</v>
      </c>
      <c r="M56" s="645"/>
      <c r="N56" s="646"/>
      <c r="P56" s="652">
        <v>44</v>
      </c>
      <c r="Q56" s="653" t="s">
        <v>407</v>
      </c>
      <c r="R56" s="645"/>
      <c r="S56" s="646"/>
    </row>
    <row r="57" spans="1:19">
      <c r="A57" s="652">
        <v>45</v>
      </c>
      <c r="B57" s="653" t="s">
        <v>408</v>
      </c>
      <c r="C57" s="645"/>
      <c r="D57" s="646"/>
      <c r="E57" s="668"/>
      <c r="F57" s="652">
        <v>45</v>
      </c>
      <c r="G57" s="653" t="s">
        <v>408</v>
      </c>
      <c r="H57" s="645"/>
      <c r="I57" s="646"/>
      <c r="K57" s="652">
        <v>45</v>
      </c>
      <c r="L57" s="653" t="s">
        <v>408</v>
      </c>
      <c r="M57" s="645"/>
      <c r="N57" s="646"/>
      <c r="P57" s="652">
        <v>45</v>
      </c>
      <c r="Q57" s="653" t="s">
        <v>408</v>
      </c>
      <c r="R57" s="645"/>
      <c r="S57" s="646"/>
    </row>
    <row r="58" spans="1:19">
      <c r="A58" s="652">
        <v>46</v>
      </c>
      <c r="B58" s="653" t="s">
        <v>409</v>
      </c>
      <c r="C58" s="645"/>
      <c r="D58" s="646"/>
      <c r="E58" s="668"/>
      <c r="F58" s="652">
        <v>46</v>
      </c>
      <c r="G58" s="653" t="s">
        <v>409</v>
      </c>
      <c r="H58" s="645"/>
      <c r="I58" s="646"/>
      <c r="K58" s="652">
        <v>46</v>
      </c>
      <c r="L58" s="653" t="s">
        <v>409</v>
      </c>
      <c r="M58" s="645"/>
      <c r="N58" s="646"/>
      <c r="P58" s="652">
        <v>46</v>
      </c>
      <c r="Q58" s="653" t="s">
        <v>409</v>
      </c>
      <c r="R58" s="645"/>
      <c r="S58" s="646"/>
    </row>
    <row r="59" spans="1:19">
      <c r="A59" s="652">
        <v>47</v>
      </c>
      <c r="B59" s="653" t="s">
        <v>410</v>
      </c>
      <c r="C59" s="645"/>
      <c r="D59" s="646"/>
      <c r="E59" s="668"/>
      <c r="F59" s="652">
        <v>47</v>
      </c>
      <c r="G59" s="653" t="s">
        <v>410</v>
      </c>
      <c r="H59" s="645"/>
      <c r="I59" s="646"/>
      <c r="K59" s="652">
        <v>47</v>
      </c>
      <c r="L59" s="653" t="s">
        <v>410</v>
      </c>
      <c r="M59" s="645"/>
      <c r="N59" s="646"/>
      <c r="P59" s="652">
        <v>47</v>
      </c>
      <c r="Q59" s="653" t="s">
        <v>410</v>
      </c>
      <c r="R59" s="645"/>
      <c r="S59" s="646"/>
    </row>
    <row r="60" spans="1:19">
      <c r="A60" s="652">
        <v>48</v>
      </c>
      <c r="B60" s="653" t="s">
        <v>411</v>
      </c>
      <c r="C60" s="645"/>
      <c r="D60" s="646"/>
      <c r="E60" s="668"/>
      <c r="F60" s="652">
        <v>48</v>
      </c>
      <c r="G60" s="653" t="s">
        <v>411</v>
      </c>
      <c r="H60" s="645"/>
      <c r="I60" s="646"/>
      <c r="K60" s="652">
        <v>48</v>
      </c>
      <c r="L60" s="653" t="s">
        <v>411</v>
      </c>
      <c r="M60" s="645"/>
      <c r="N60" s="646"/>
      <c r="P60" s="652">
        <v>48</v>
      </c>
      <c r="Q60" s="653" t="s">
        <v>411</v>
      </c>
      <c r="R60" s="645"/>
      <c r="S60" s="646"/>
    </row>
    <row r="61" spans="1:19">
      <c r="A61" s="652">
        <v>49</v>
      </c>
      <c r="B61" s="653" t="s">
        <v>412</v>
      </c>
      <c r="C61" s="645"/>
      <c r="D61" s="646"/>
      <c r="E61" s="668"/>
      <c r="F61" s="652">
        <v>49</v>
      </c>
      <c r="G61" s="653" t="s">
        <v>412</v>
      </c>
      <c r="H61" s="645"/>
      <c r="I61" s="646"/>
      <c r="K61" s="652">
        <v>49</v>
      </c>
      <c r="L61" s="653" t="s">
        <v>412</v>
      </c>
      <c r="M61" s="645"/>
      <c r="N61" s="646"/>
      <c r="P61" s="652">
        <v>49</v>
      </c>
      <c r="Q61" s="653" t="s">
        <v>412</v>
      </c>
      <c r="R61" s="645"/>
      <c r="S61" s="646"/>
    </row>
    <row r="62" spans="1:19">
      <c r="A62" s="652">
        <v>50</v>
      </c>
      <c r="B62" s="653" t="s">
        <v>413</v>
      </c>
      <c r="C62" s="645"/>
      <c r="D62" s="646"/>
      <c r="E62" s="668"/>
      <c r="F62" s="652">
        <v>50</v>
      </c>
      <c r="G62" s="653" t="s">
        <v>413</v>
      </c>
      <c r="H62" s="645"/>
      <c r="I62" s="646"/>
      <c r="K62" s="652">
        <v>50</v>
      </c>
      <c r="L62" s="653" t="s">
        <v>413</v>
      </c>
      <c r="M62" s="645"/>
      <c r="N62" s="646"/>
      <c r="P62" s="652">
        <v>50</v>
      </c>
      <c r="Q62" s="653" t="s">
        <v>413</v>
      </c>
      <c r="R62" s="645"/>
      <c r="S62" s="646"/>
    </row>
    <row r="63" spans="1:19">
      <c r="A63" s="652">
        <v>51</v>
      </c>
      <c r="B63" s="653" t="s">
        <v>414</v>
      </c>
      <c r="C63" s="645"/>
      <c r="D63" s="646"/>
      <c r="E63" s="668"/>
      <c r="F63" s="652">
        <v>51</v>
      </c>
      <c r="G63" s="653" t="s">
        <v>414</v>
      </c>
      <c r="H63" s="645"/>
      <c r="I63" s="646"/>
      <c r="K63" s="652">
        <v>51</v>
      </c>
      <c r="L63" s="653" t="s">
        <v>414</v>
      </c>
      <c r="M63" s="645"/>
      <c r="N63" s="646"/>
      <c r="P63" s="652">
        <v>51</v>
      </c>
      <c r="Q63" s="653" t="s">
        <v>414</v>
      </c>
      <c r="R63" s="645"/>
      <c r="S63" s="646"/>
    </row>
    <row r="64" spans="1:19">
      <c r="A64" s="652">
        <v>52</v>
      </c>
      <c r="B64" s="653" t="s">
        <v>415</v>
      </c>
      <c r="C64" s="645"/>
      <c r="D64" s="646"/>
      <c r="E64" s="668"/>
      <c r="F64" s="652">
        <v>52</v>
      </c>
      <c r="G64" s="653" t="s">
        <v>415</v>
      </c>
      <c r="H64" s="645"/>
      <c r="I64" s="646"/>
      <c r="K64" s="652">
        <v>52</v>
      </c>
      <c r="L64" s="653" t="s">
        <v>415</v>
      </c>
      <c r="M64" s="645"/>
      <c r="N64" s="646"/>
      <c r="P64" s="652">
        <v>52</v>
      </c>
      <c r="Q64" s="653" t="s">
        <v>415</v>
      </c>
      <c r="R64" s="645"/>
      <c r="S64" s="646"/>
    </row>
    <row r="65" spans="1:19">
      <c r="A65" s="652">
        <v>53</v>
      </c>
      <c r="B65" s="653" t="s">
        <v>416</v>
      </c>
      <c r="C65" s="645"/>
      <c r="D65" s="646"/>
      <c r="E65" s="668"/>
      <c r="F65" s="652">
        <v>53</v>
      </c>
      <c r="G65" s="653" t="s">
        <v>416</v>
      </c>
      <c r="H65" s="645"/>
      <c r="I65" s="646"/>
      <c r="K65" s="652">
        <v>53</v>
      </c>
      <c r="L65" s="653" t="s">
        <v>416</v>
      </c>
      <c r="M65" s="645"/>
      <c r="N65" s="646"/>
      <c r="P65" s="652">
        <v>53</v>
      </c>
      <c r="Q65" s="653" t="s">
        <v>416</v>
      </c>
      <c r="R65" s="645"/>
      <c r="S65" s="646"/>
    </row>
    <row r="66" spans="1:19">
      <c r="A66" s="652">
        <v>54</v>
      </c>
      <c r="B66" s="653" t="s">
        <v>417</v>
      </c>
      <c r="C66" s="645"/>
      <c r="D66" s="646"/>
      <c r="E66" s="668"/>
      <c r="F66" s="652">
        <v>54</v>
      </c>
      <c r="G66" s="653" t="s">
        <v>417</v>
      </c>
      <c r="H66" s="645"/>
      <c r="I66" s="646"/>
      <c r="K66" s="652">
        <v>54</v>
      </c>
      <c r="L66" s="653" t="s">
        <v>417</v>
      </c>
      <c r="M66" s="645"/>
      <c r="N66" s="646"/>
      <c r="P66" s="652">
        <v>54</v>
      </c>
      <c r="Q66" s="653" t="s">
        <v>417</v>
      </c>
      <c r="R66" s="645"/>
      <c r="S66" s="646"/>
    </row>
    <row r="67" spans="1:19">
      <c r="A67" s="652">
        <v>55</v>
      </c>
      <c r="B67" s="653" t="s">
        <v>418</v>
      </c>
      <c r="C67" s="645"/>
      <c r="D67" s="646"/>
      <c r="E67" s="668"/>
      <c r="F67" s="652">
        <v>55</v>
      </c>
      <c r="G67" s="653" t="s">
        <v>418</v>
      </c>
      <c r="H67" s="645"/>
      <c r="I67" s="646"/>
      <c r="K67" s="652">
        <v>55</v>
      </c>
      <c r="L67" s="653" t="s">
        <v>418</v>
      </c>
      <c r="M67" s="645"/>
      <c r="N67" s="646"/>
      <c r="P67" s="652">
        <v>55</v>
      </c>
      <c r="Q67" s="653" t="s">
        <v>418</v>
      </c>
      <c r="R67" s="645"/>
      <c r="S67" s="646"/>
    </row>
    <row r="68" spans="1:19">
      <c r="A68" s="652">
        <v>56</v>
      </c>
      <c r="B68" s="653" t="s">
        <v>419</v>
      </c>
      <c r="C68" s="645"/>
      <c r="D68" s="646"/>
      <c r="E68" s="668"/>
      <c r="F68" s="652">
        <v>56</v>
      </c>
      <c r="G68" s="653" t="s">
        <v>419</v>
      </c>
      <c r="H68" s="645"/>
      <c r="I68" s="646"/>
      <c r="K68" s="652">
        <v>56</v>
      </c>
      <c r="L68" s="653" t="s">
        <v>419</v>
      </c>
      <c r="M68" s="645"/>
      <c r="N68" s="646"/>
      <c r="P68" s="652">
        <v>56</v>
      </c>
      <c r="Q68" s="653" t="s">
        <v>419</v>
      </c>
      <c r="R68" s="645"/>
      <c r="S68" s="646"/>
    </row>
    <row r="69" spans="1:19">
      <c r="A69" s="652">
        <v>57</v>
      </c>
      <c r="B69" s="653" t="s">
        <v>420</v>
      </c>
      <c r="C69" s="645"/>
      <c r="D69" s="646"/>
      <c r="E69" s="668"/>
      <c r="F69" s="652">
        <v>57</v>
      </c>
      <c r="G69" s="653" t="s">
        <v>420</v>
      </c>
      <c r="H69" s="645"/>
      <c r="I69" s="646"/>
      <c r="K69" s="652">
        <v>57</v>
      </c>
      <c r="L69" s="653" t="s">
        <v>420</v>
      </c>
      <c r="M69" s="645"/>
      <c r="N69" s="646"/>
      <c r="P69" s="652">
        <v>57</v>
      </c>
      <c r="Q69" s="653" t="s">
        <v>420</v>
      </c>
      <c r="R69" s="645"/>
      <c r="S69" s="646"/>
    </row>
    <row r="70" spans="1:19">
      <c r="A70" s="652">
        <v>58</v>
      </c>
      <c r="B70" s="653" t="s">
        <v>421</v>
      </c>
      <c r="C70" s="645"/>
      <c r="D70" s="646"/>
      <c r="E70" s="668"/>
      <c r="F70" s="652">
        <v>58</v>
      </c>
      <c r="G70" s="653" t="s">
        <v>421</v>
      </c>
      <c r="H70" s="645"/>
      <c r="I70" s="646"/>
      <c r="K70" s="652">
        <v>58</v>
      </c>
      <c r="L70" s="653" t="s">
        <v>421</v>
      </c>
      <c r="M70" s="645"/>
      <c r="N70" s="646"/>
      <c r="P70" s="652">
        <v>58</v>
      </c>
      <c r="Q70" s="653" t="s">
        <v>421</v>
      </c>
      <c r="R70" s="645"/>
      <c r="S70" s="646"/>
    </row>
    <row r="71" spans="1:19">
      <c r="A71" s="652">
        <v>59</v>
      </c>
      <c r="B71" s="653" t="s">
        <v>422</v>
      </c>
      <c r="C71" s="645"/>
      <c r="D71" s="646"/>
      <c r="E71" s="668"/>
      <c r="F71" s="652">
        <v>59</v>
      </c>
      <c r="G71" s="653" t="s">
        <v>422</v>
      </c>
      <c r="H71" s="645"/>
      <c r="I71" s="646"/>
      <c r="K71" s="652">
        <v>59</v>
      </c>
      <c r="L71" s="653" t="s">
        <v>422</v>
      </c>
      <c r="M71" s="645"/>
      <c r="N71" s="646"/>
      <c r="P71" s="652">
        <v>59</v>
      </c>
      <c r="Q71" s="653" t="s">
        <v>422</v>
      </c>
      <c r="R71" s="645"/>
      <c r="S71" s="646"/>
    </row>
    <row r="72" spans="1:19">
      <c r="A72" s="652">
        <v>60</v>
      </c>
      <c r="B72" s="653" t="s">
        <v>423</v>
      </c>
      <c r="C72" s="645"/>
      <c r="D72" s="646"/>
      <c r="E72" s="668"/>
      <c r="F72" s="652">
        <v>60</v>
      </c>
      <c r="G72" s="653" t="s">
        <v>423</v>
      </c>
      <c r="H72" s="645"/>
      <c r="I72" s="646"/>
      <c r="K72" s="652">
        <v>60</v>
      </c>
      <c r="L72" s="653" t="s">
        <v>423</v>
      </c>
      <c r="M72" s="645"/>
      <c r="N72" s="646"/>
      <c r="P72" s="652">
        <v>60</v>
      </c>
      <c r="Q72" s="653" t="s">
        <v>423</v>
      </c>
      <c r="R72" s="645"/>
      <c r="S72" s="646"/>
    </row>
    <row r="73" spans="1:19">
      <c r="A73" s="652">
        <v>61</v>
      </c>
      <c r="B73" s="653" t="s">
        <v>424</v>
      </c>
      <c r="C73" s="645"/>
      <c r="D73" s="646"/>
      <c r="E73" s="668"/>
      <c r="F73" s="652">
        <v>61</v>
      </c>
      <c r="G73" s="653" t="s">
        <v>424</v>
      </c>
      <c r="H73" s="645"/>
      <c r="I73" s="646"/>
      <c r="K73" s="652">
        <v>61</v>
      </c>
      <c r="L73" s="653" t="s">
        <v>424</v>
      </c>
      <c r="M73" s="645"/>
      <c r="N73" s="646"/>
      <c r="P73" s="652">
        <v>61</v>
      </c>
      <c r="Q73" s="653" t="s">
        <v>424</v>
      </c>
      <c r="R73" s="645"/>
      <c r="S73" s="646"/>
    </row>
    <row r="74" spans="1:19">
      <c r="A74" s="652">
        <v>62</v>
      </c>
      <c r="B74" s="653" t="s">
        <v>425</v>
      </c>
      <c r="C74" s="645"/>
      <c r="D74" s="646"/>
      <c r="E74" s="668"/>
      <c r="F74" s="652">
        <v>62</v>
      </c>
      <c r="G74" s="653" t="s">
        <v>425</v>
      </c>
      <c r="H74" s="645"/>
      <c r="I74" s="646"/>
      <c r="K74" s="652">
        <v>62</v>
      </c>
      <c r="L74" s="653" t="s">
        <v>425</v>
      </c>
      <c r="M74" s="645"/>
      <c r="N74" s="646"/>
      <c r="P74" s="652">
        <v>62</v>
      </c>
      <c r="Q74" s="653" t="s">
        <v>425</v>
      </c>
      <c r="R74" s="645"/>
      <c r="S74" s="646"/>
    </row>
    <row r="75" spans="1:19">
      <c r="A75" s="652">
        <v>63</v>
      </c>
      <c r="B75" s="654" t="s">
        <v>426</v>
      </c>
      <c r="C75" s="645"/>
      <c r="D75" s="646"/>
      <c r="E75" s="668"/>
      <c r="F75" s="652">
        <v>63</v>
      </c>
      <c r="G75" s="654" t="s">
        <v>426</v>
      </c>
      <c r="H75" s="645"/>
      <c r="I75" s="646"/>
      <c r="K75" s="652">
        <v>63</v>
      </c>
      <c r="L75" s="654" t="s">
        <v>426</v>
      </c>
      <c r="M75" s="645"/>
      <c r="N75" s="646"/>
      <c r="P75" s="652">
        <v>63</v>
      </c>
      <c r="Q75" s="654" t="s">
        <v>426</v>
      </c>
      <c r="R75" s="645"/>
      <c r="S75" s="646"/>
    </row>
    <row r="76" spans="1:19">
      <c r="A76" s="652">
        <v>64</v>
      </c>
      <c r="B76" s="654" t="s">
        <v>427</v>
      </c>
      <c r="C76" s="645"/>
      <c r="D76" s="646"/>
      <c r="E76" s="668"/>
      <c r="F76" s="652">
        <v>64</v>
      </c>
      <c r="G76" s="654" t="s">
        <v>427</v>
      </c>
      <c r="H76" s="645"/>
      <c r="I76" s="646"/>
      <c r="K76" s="652">
        <v>64</v>
      </c>
      <c r="L76" s="654" t="s">
        <v>427</v>
      </c>
      <c r="M76" s="645"/>
      <c r="N76" s="646"/>
      <c r="P76" s="652">
        <v>64</v>
      </c>
      <c r="Q76" s="654" t="s">
        <v>427</v>
      </c>
      <c r="R76" s="645"/>
      <c r="S76" s="646"/>
    </row>
    <row r="77" spans="1:19">
      <c r="A77" s="652">
        <v>65</v>
      </c>
      <c r="B77" s="654" t="s">
        <v>428</v>
      </c>
      <c r="C77" s="645"/>
      <c r="D77" s="646"/>
      <c r="E77" s="668"/>
      <c r="F77" s="652">
        <v>65</v>
      </c>
      <c r="G77" s="654" t="s">
        <v>428</v>
      </c>
      <c r="H77" s="645"/>
      <c r="I77" s="646"/>
      <c r="K77" s="652">
        <v>65</v>
      </c>
      <c r="L77" s="654" t="s">
        <v>428</v>
      </c>
      <c r="M77" s="645"/>
      <c r="N77" s="646"/>
      <c r="P77" s="652">
        <v>65</v>
      </c>
      <c r="Q77" s="654" t="s">
        <v>428</v>
      </c>
      <c r="R77" s="645"/>
      <c r="S77" s="646"/>
    </row>
    <row r="78" spans="1:19">
      <c r="A78" s="652">
        <v>66</v>
      </c>
      <c r="B78" s="654" t="s">
        <v>429</v>
      </c>
      <c r="C78" s="645"/>
      <c r="D78" s="646"/>
      <c r="E78" s="668"/>
      <c r="F78" s="652">
        <v>66</v>
      </c>
      <c r="G78" s="654" t="s">
        <v>429</v>
      </c>
      <c r="H78" s="645"/>
      <c r="I78" s="646"/>
      <c r="K78" s="652">
        <v>66</v>
      </c>
      <c r="L78" s="654" t="s">
        <v>429</v>
      </c>
      <c r="M78" s="645"/>
      <c r="N78" s="646"/>
      <c r="P78" s="652">
        <v>66</v>
      </c>
      <c r="Q78" s="654" t="s">
        <v>429</v>
      </c>
      <c r="R78" s="645"/>
      <c r="S78" s="646"/>
    </row>
    <row r="79" spans="1:19">
      <c r="A79" s="652">
        <v>67</v>
      </c>
      <c r="B79" s="654" t="s">
        <v>430</v>
      </c>
      <c r="C79" s="645"/>
      <c r="D79" s="646"/>
      <c r="E79" s="668"/>
      <c r="F79" s="652">
        <v>67</v>
      </c>
      <c r="G79" s="654" t="s">
        <v>430</v>
      </c>
      <c r="H79" s="645"/>
      <c r="I79" s="646"/>
      <c r="K79" s="652">
        <v>67</v>
      </c>
      <c r="L79" s="654" t="s">
        <v>430</v>
      </c>
      <c r="M79" s="645"/>
      <c r="N79" s="646"/>
      <c r="P79" s="652">
        <v>67</v>
      </c>
      <c r="Q79" s="654" t="s">
        <v>430</v>
      </c>
      <c r="R79" s="645"/>
      <c r="S79" s="646"/>
    </row>
    <row r="80" spans="1:19">
      <c r="A80" s="652">
        <v>68</v>
      </c>
      <c r="B80" s="654" t="s">
        <v>431</v>
      </c>
      <c r="C80" s="645"/>
      <c r="D80" s="646"/>
      <c r="E80" s="668"/>
      <c r="F80" s="652">
        <v>68</v>
      </c>
      <c r="G80" s="654" t="s">
        <v>431</v>
      </c>
      <c r="H80" s="645"/>
      <c r="I80" s="646"/>
      <c r="K80" s="652">
        <v>68</v>
      </c>
      <c r="L80" s="654" t="s">
        <v>431</v>
      </c>
      <c r="M80" s="645"/>
      <c r="N80" s="646"/>
      <c r="P80" s="652">
        <v>68</v>
      </c>
      <c r="Q80" s="654" t="s">
        <v>431</v>
      </c>
      <c r="R80" s="645"/>
      <c r="S80" s="646"/>
    </row>
    <row r="81" spans="1:19">
      <c r="A81" s="652">
        <v>69</v>
      </c>
      <c r="B81" s="654" t="s">
        <v>432</v>
      </c>
      <c r="C81" s="645"/>
      <c r="D81" s="646"/>
      <c r="E81" s="668"/>
      <c r="F81" s="652">
        <v>69</v>
      </c>
      <c r="G81" s="654" t="s">
        <v>432</v>
      </c>
      <c r="H81" s="645"/>
      <c r="I81" s="646"/>
      <c r="K81" s="652">
        <v>69</v>
      </c>
      <c r="L81" s="654" t="s">
        <v>432</v>
      </c>
      <c r="M81" s="645"/>
      <c r="N81" s="646"/>
      <c r="P81" s="652">
        <v>69</v>
      </c>
      <c r="Q81" s="654" t="s">
        <v>432</v>
      </c>
      <c r="R81" s="645"/>
      <c r="S81" s="646"/>
    </row>
    <row r="82" spans="1:19">
      <c r="A82" s="652">
        <v>70</v>
      </c>
      <c r="B82" s="654" t="s">
        <v>433</v>
      </c>
      <c r="C82" s="645"/>
      <c r="D82" s="646"/>
      <c r="E82" s="668"/>
      <c r="F82" s="652">
        <v>70</v>
      </c>
      <c r="G82" s="654" t="s">
        <v>433</v>
      </c>
      <c r="H82" s="645"/>
      <c r="I82" s="646"/>
      <c r="K82" s="652">
        <v>70</v>
      </c>
      <c r="L82" s="654" t="s">
        <v>433</v>
      </c>
      <c r="M82" s="645"/>
      <c r="N82" s="646"/>
      <c r="P82" s="652">
        <v>70</v>
      </c>
      <c r="Q82" s="654" t="s">
        <v>433</v>
      </c>
      <c r="R82" s="645"/>
      <c r="S82" s="646"/>
    </row>
    <row r="83" spans="1:19">
      <c r="A83" s="652">
        <v>71</v>
      </c>
      <c r="B83" s="654" t="s">
        <v>434</v>
      </c>
      <c r="C83" s="645"/>
      <c r="D83" s="646"/>
      <c r="E83" s="668"/>
      <c r="F83" s="652">
        <v>71</v>
      </c>
      <c r="G83" s="654" t="s">
        <v>434</v>
      </c>
      <c r="H83" s="645"/>
      <c r="I83" s="646"/>
      <c r="K83" s="652">
        <v>71</v>
      </c>
      <c r="L83" s="654" t="s">
        <v>434</v>
      </c>
      <c r="M83" s="645"/>
      <c r="N83" s="646"/>
      <c r="P83" s="652">
        <v>71</v>
      </c>
      <c r="Q83" s="654" t="s">
        <v>434</v>
      </c>
      <c r="R83" s="645"/>
      <c r="S83" s="646"/>
    </row>
    <row r="84" spans="1:19">
      <c r="A84" s="652">
        <v>72</v>
      </c>
      <c r="B84" s="654" t="s">
        <v>435</v>
      </c>
      <c r="C84" s="645"/>
      <c r="D84" s="646"/>
      <c r="E84" s="668"/>
      <c r="F84" s="652">
        <v>72</v>
      </c>
      <c r="G84" s="654" t="s">
        <v>435</v>
      </c>
      <c r="H84" s="645"/>
      <c r="I84" s="646"/>
      <c r="K84" s="652">
        <v>72</v>
      </c>
      <c r="L84" s="654" t="s">
        <v>435</v>
      </c>
      <c r="M84" s="645"/>
      <c r="N84" s="646"/>
      <c r="P84" s="652">
        <v>72</v>
      </c>
      <c r="Q84" s="654" t="s">
        <v>435</v>
      </c>
      <c r="R84" s="645"/>
      <c r="S84" s="646"/>
    </row>
    <row r="85" spans="1:19">
      <c r="A85" s="652">
        <v>73</v>
      </c>
      <c r="B85" s="654" t="s">
        <v>436</v>
      </c>
      <c r="C85" s="645"/>
      <c r="D85" s="646"/>
      <c r="E85" s="668"/>
      <c r="F85" s="652">
        <v>73</v>
      </c>
      <c r="G85" s="654" t="s">
        <v>436</v>
      </c>
      <c r="H85" s="645"/>
      <c r="I85" s="646"/>
      <c r="K85" s="652">
        <v>73</v>
      </c>
      <c r="L85" s="654" t="s">
        <v>436</v>
      </c>
      <c r="M85" s="645"/>
      <c r="N85" s="646"/>
      <c r="P85" s="652">
        <v>73</v>
      </c>
      <c r="Q85" s="654" t="s">
        <v>436</v>
      </c>
      <c r="R85" s="645"/>
      <c r="S85" s="646"/>
    </row>
    <row r="86" spans="1:19">
      <c r="A86" s="652">
        <v>74</v>
      </c>
      <c r="B86" s="654" t="s">
        <v>437</v>
      </c>
      <c r="C86" s="645"/>
      <c r="D86" s="646"/>
      <c r="E86" s="668"/>
      <c r="F86" s="652">
        <v>74</v>
      </c>
      <c r="G86" s="654" t="s">
        <v>437</v>
      </c>
      <c r="H86" s="645"/>
      <c r="I86" s="646"/>
      <c r="K86" s="652">
        <v>74</v>
      </c>
      <c r="L86" s="654" t="s">
        <v>437</v>
      </c>
      <c r="M86" s="645"/>
      <c r="N86" s="646"/>
      <c r="P86" s="652">
        <v>74</v>
      </c>
      <c r="Q86" s="654" t="s">
        <v>437</v>
      </c>
      <c r="R86" s="645"/>
      <c r="S86" s="646"/>
    </row>
    <row r="87" spans="1:19">
      <c r="A87" s="652">
        <v>75</v>
      </c>
      <c r="B87" s="654" t="s">
        <v>438</v>
      </c>
      <c r="C87" s="645"/>
      <c r="D87" s="646"/>
      <c r="E87" s="668"/>
      <c r="F87" s="652">
        <v>75</v>
      </c>
      <c r="G87" s="654" t="s">
        <v>438</v>
      </c>
      <c r="H87" s="645"/>
      <c r="I87" s="646"/>
      <c r="K87" s="652">
        <v>75</v>
      </c>
      <c r="L87" s="654" t="s">
        <v>438</v>
      </c>
      <c r="M87" s="645"/>
      <c r="N87" s="646"/>
      <c r="P87" s="652">
        <v>75</v>
      </c>
      <c r="Q87" s="654" t="s">
        <v>438</v>
      </c>
      <c r="R87" s="645"/>
      <c r="S87" s="646"/>
    </row>
    <row r="88" spans="1:19">
      <c r="A88" s="652">
        <v>76</v>
      </c>
      <c r="B88" s="654" t="s">
        <v>439</v>
      </c>
      <c r="C88" s="645"/>
      <c r="D88" s="646"/>
      <c r="E88" s="668"/>
      <c r="F88" s="652">
        <v>76</v>
      </c>
      <c r="G88" s="654" t="s">
        <v>439</v>
      </c>
      <c r="H88" s="645"/>
      <c r="I88" s="646"/>
      <c r="K88" s="652">
        <v>76</v>
      </c>
      <c r="L88" s="654" t="s">
        <v>439</v>
      </c>
      <c r="M88" s="645"/>
      <c r="N88" s="646"/>
      <c r="P88" s="652">
        <v>76</v>
      </c>
      <c r="Q88" s="654" t="s">
        <v>439</v>
      </c>
      <c r="R88" s="645"/>
      <c r="S88" s="646"/>
    </row>
    <row r="89" spans="1:19">
      <c r="A89" s="652">
        <v>77</v>
      </c>
      <c r="B89" s="654" t="s">
        <v>440</v>
      </c>
      <c r="C89" s="645"/>
      <c r="D89" s="646"/>
      <c r="E89" s="668"/>
      <c r="F89" s="652">
        <v>77</v>
      </c>
      <c r="G89" s="654" t="s">
        <v>440</v>
      </c>
      <c r="H89" s="645"/>
      <c r="I89" s="646"/>
      <c r="K89" s="652">
        <v>77</v>
      </c>
      <c r="L89" s="654" t="s">
        <v>440</v>
      </c>
      <c r="M89" s="645"/>
      <c r="N89" s="646"/>
      <c r="P89" s="652">
        <v>77</v>
      </c>
      <c r="Q89" s="654" t="s">
        <v>440</v>
      </c>
      <c r="R89" s="645"/>
      <c r="S89" s="646"/>
    </row>
    <row r="90" spans="1:19">
      <c r="A90" s="652">
        <v>78</v>
      </c>
      <c r="B90" s="654" t="s">
        <v>441</v>
      </c>
      <c r="C90" s="645"/>
      <c r="D90" s="646"/>
      <c r="E90" s="668"/>
      <c r="F90" s="652">
        <v>78</v>
      </c>
      <c r="G90" s="654" t="s">
        <v>441</v>
      </c>
      <c r="H90" s="645"/>
      <c r="I90" s="646"/>
      <c r="K90" s="652">
        <v>78</v>
      </c>
      <c r="L90" s="654" t="s">
        <v>441</v>
      </c>
      <c r="M90" s="645"/>
      <c r="N90" s="646"/>
      <c r="P90" s="652">
        <v>78</v>
      </c>
      <c r="Q90" s="654" t="s">
        <v>441</v>
      </c>
      <c r="R90" s="645"/>
      <c r="S90" s="646"/>
    </row>
    <row r="91" spans="1:19">
      <c r="A91" s="652">
        <v>79</v>
      </c>
      <c r="B91" s="654" t="s">
        <v>442</v>
      </c>
      <c r="C91" s="645"/>
      <c r="D91" s="646"/>
      <c r="E91" s="668"/>
      <c r="F91" s="652">
        <v>79</v>
      </c>
      <c r="G91" s="654" t="s">
        <v>442</v>
      </c>
      <c r="H91" s="645"/>
      <c r="I91" s="646"/>
      <c r="K91" s="652">
        <v>79</v>
      </c>
      <c r="L91" s="654" t="s">
        <v>442</v>
      </c>
      <c r="M91" s="645"/>
      <c r="N91" s="646"/>
      <c r="P91" s="652">
        <v>79</v>
      </c>
      <c r="Q91" s="654" t="s">
        <v>442</v>
      </c>
      <c r="R91" s="645"/>
      <c r="S91" s="646"/>
    </row>
    <row r="92" spans="1:19">
      <c r="A92" s="652">
        <v>80</v>
      </c>
      <c r="B92" s="654" t="s">
        <v>443</v>
      </c>
      <c r="C92" s="645"/>
      <c r="D92" s="646"/>
      <c r="E92" s="668"/>
      <c r="F92" s="652">
        <v>80</v>
      </c>
      <c r="G92" s="654" t="s">
        <v>443</v>
      </c>
      <c r="H92" s="645"/>
      <c r="I92" s="646"/>
      <c r="K92" s="652">
        <v>80</v>
      </c>
      <c r="L92" s="654" t="s">
        <v>443</v>
      </c>
      <c r="M92" s="645"/>
      <c r="N92" s="646"/>
      <c r="P92" s="652">
        <v>80</v>
      </c>
      <c r="Q92" s="654" t="s">
        <v>443</v>
      </c>
      <c r="R92" s="645"/>
      <c r="S92" s="646"/>
    </row>
    <row r="93" spans="1:19">
      <c r="A93" s="652">
        <v>81</v>
      </c>
      <c r="B93" s="654" t="s">
        <v>444</v>
      </c>
      <c r="C93" s="645"/>
      <c r="D93" s="646"/>
      <c r="E93" s="668"/>
      <c r="F93" s="652">
        <v>81</v>
      </c>
      <c r="G93" s="654" t="s">
        <v>444</v>
      </c>
      <c r="H93" s="645"/>
      <c r="I93" s="646"/>
      <c r="K93" s="652">
        <v>81</v>
      </c>
      <c r="L93" s="654" t="s">
        <v>444</v>
      </c>
      <c r="M93" s="645"/>
      <c r="N93" s="646"/>
      <c r="P93" s="652">
        <v>81</v>
      </c>
      <c r="Q93" s="654" t="s">
        <v>444</v>
      </c>
      <c r="R93" s="645"/>
      <c r="S93" s="646"/>
    </row>
    <row r="94" spans="1:19">
      <c r="A94" s="652">
        <v>82</v>
      </c>
      <c r="B94" s="654" t="s">
        <v>445</v>
      </c>
      <c r="C94" s="645"/>
      <c r="D94" s="646"/>
      <c r="E94" s="668"/>
      <c r="F94" s="652">
        <v>82</v>
      </c>
      <c r="G94" s="654" t="s">
        <v>445</v>
      </c>
      <c r="H94" s="645"/>
      <c r="I94" s="646"/>
      <c r="K94" s="652">
        <v>82</v>
      </c>
      <c r="L94" s="654" t="s">
        <v>445</v>
      </c>
      <c r="M94" s="645"/>
      <c r="N94" s="646"/>
      <c r="P94" s="652">
        <v>82</v>
      </c>
      <c r="Q94" s="654" t="s">
        <v>445</v>
      </c>
      <c r="R94" s="645"/>
      <c r="S94" s="646"/>
    </row>
    <row r="95" spans="1:19">
      <c r="A95" s="652">
        <v>83</v>
      </c>
      <c r="B95" s="654" t="s">
        <v>446</v>
      </c>
      <c r="C95" s="645"/>
      <c r="D95" s="646"/>
      <c r="E95" s="668"/>
      <c r="F95" s="652">
        <v>83</v>
      </c>
      <c r="G95" s="654" t="s">
        <v>446</v>
      </c>
      <c r="H95" s="645"/>
      <c r="I95" s="646"/>
      <c r="K95" s="652">
        <v>83</v>
      </c>
      <c r="L95" s="654" t="s">
        <v>446</v>
      </c>
      <c r="M95" s="645"/>
      <c r="N95" s="646"/>
      <c r="P95" s="652">
        <v>83</v>
      </c>
      <c r="Q95" s="654" t="s">
        <v>446</v>
      </c>
      <c r="R95" s="645"/>
      <c r="S95" s="646"/>
    </row>
    <row r="96" spans="1:19">
      <c r="A96" s="652">
        <v>84</v>
      </c>
      <c r="B96" s="654" t="s">
        <v>447</v>
      </c>
      <c r="C96" s="645"/>
      <c r="D96" s="646"/>
      <c r="E96" s="668"/>
      <c r="F96" s="652">
        <v>84</v>
      </c>
      <c r="G96" s="654" t="s">
        <v>447</v>
      </c>
      <c r="H96" s="645"/>
      <c r="I96" s="646"/>
      <c r="K96" s="652">
        <v>84</v>
      </c>
      <c r="L96" s="654" t="s">
        <v>447</v>
      </c>
      <c r="M96" s="645"/>
      <c r="N96" s="646"/>
      <c r="P96" s="652">
        <v>84</v>
      </c>
      <c r="Q96" s="654" t="s">
        <v>447</v>
      </c>
      <c r="R96" s="645"/>
      <c r="S96" s="646"/>
    </row>
    <row r="97" spans="1:19">
      <c r="A97" s="652">
        <v>85</v>
      </c>
      <c r="B97" s="654" t="s">
        <v>448</v>
      </c>
      <c r="C97" s="645"/>
      <c r="D97" s="646"/>
      <c r="E97" s="668"/>
      <c r="F97" s="652">
        <v>85</v>
      </c>
      <c r="G97" s="654" t="s">
        <v>448</v>
      </c>
      <c r="H97" s="645"/>
      <c r="I97" s="646"/>
      <c r="K97" s="652">
        <v>85</v>
      </c>
      <c r="L97" s="654" t="s">
        <v>448</v>
      </c>
      <c r="M97" s="645"/>
      <c r="N97" s="646"/>
      <c r="P97" s="652">
        <v>85</v>
      </c>
      <c r="Q97" s="654" t="s">
        <v>448</v>
      </c>
      <c r="R97" s="645"/>
      <c r="S97" s="646"/>
    </row>
    <row r="98" spans="1:19">
      <c r="A98" s="652">
        <v>86</v>
      </c>
      <c r="B98" s="654" t="s">
        <v>449</v>
      </c>
      <c r="C98" s="645"/>
      <c r="D98" s="646"/>
      <c r="E98" s="668"/>
      <c r="F98" s="652">
        <v>86</v>
      </c>
      <c r="G98" s="654" t="s">
        <v>449</v>
      </c>
      <c r="H98" s="645"/>
      <c r="I98" s="646"/>
      <c r="K98" s="652">
        <v>86</v>
      </c>
      <c r="L98" s="654" t="s">
        <v>449</v>
      </c>
      <c r="M98" s="645"/>
      <c r="N98" s="646"/>
      <c r="P98" s="652">
        <v>86</v>
      </c>
      <c r="Q98" s="654" t="s">
        <v>449</v>
      </c>
      <c r="R98" s="645"/>
      <c r="S98" s="646"/>
    </row>
    <row r="99" spans="1:19">
      <c r="A99" s="652">
        <v>87</v>
      </c>
      <c r="B99" s="654" t="s">
        <v>450</v>
      </c>
      <c r="C99" s="645"/>
      <c r="D99" s="646"/>
      <c r="E99" s="668"/>
      <c r="F99" s="652">
        <v>87</v>
      </c>
      <c r="G99" s="654" t="s">
        <v>450</v>
      </c>
      <c r="H99" s="645"/>
      <c r="I99" s="646"/>
      <c r="K99" s="652">
        <v>87</v>
      </c>
      <c r="L99" s="654" t="s">
        <v>450</v>
      </c>
      <c r="M99" s="645"/>
      <c r="N99" s="646"/>
      <c r="P99" s="652">
        <v>87</v>
      </c>
      <c r="Q99" s="654" t="s">
        <v>450</v>
      </c>
      <c r="R99" s="645"/>
      <c r="S99" s="646"/>
    </row>
    <row r="100" spans="1:19">
      <c r="A100" s="652">
        <v>88</v>
      </c>
      <c r="B100" s="654" t="s">
        <v>451</v>
      </c>
      <c r="C100" s="645"/>
      <c r="D100" s="646"/>
      <c r="E100" s="668"/>
      <c r="F100" s="652">
        <v>88</v>
      </c>
      <c r="G100" s="654" t="s">
        <v>451</v>
      </c>
      <c r="H100" s="645"/>
      <c r="I100" s="646"/>
      <c r="K100" s="652">
        <v>88</v>
      </c>
      <c r="L100" s="654" t="s">
        <v>451</v>
      </c>
      <c r="M100" s="645"/>
      <c r="N100" s="646"/>
      <c r="P100" s="652">
        <v>88</v>
      </c>
      <c r="Q100" s="654" t="s">
        <v>451</v>
      </c>
      <c r="R100" s="645"/>
      <c r="S100" s="646"/>
    </row>
    <row r="101" spans="1:19">
      <c r="A101" s="652">
        <v>89</v>
      </c>
      <c r="B101" s="654" t="s">
        <v>452</v>
      </c>
      <c r="C101" s="645"/>
      <c r="D101" s="646"/>
      <c r="E101" s="668"/>
      <c r="F101" s="652">
        <v>89</v>
      </c>
      <c r="G101" s="654" t="s">
        <v>452</v>
      </c>
      <c r="H101" s="645"/>
      <c r="I101" s="646"/>
      <c r="K101" s="652">
        <v>89</v>
      </c>
      <c r="L101" s="654" t="s">
        <v>452</v>
      </c>
      <c r="M101" s="645"/>
      <c r="N101" s="646"/>
      <c r="P101" s="652">
        <v>89</v>
      </c>
      <c r="Q101" s="654" t="s">
        <v>452</v>
      </c>
      <c r="R101" s="645"/>
      <c r="S101" s="646"/>
    </row>
    <row r="102" spans="1:19">
      <c r="A102" s="652">
        <v>90</v>
      </c>
      <c r="B102" s="654" t="s">
        <v>453</v>
      </c>
      <c r="C102" s="645"/>
      <c r="D102" s="646"/>
      <c r="E102" s="668"/>
      <c r="F102" s="652">
        <v>90</v>
      </c>
      <c r="G102" s="654" t="s">
        <v>453</v>
      </c>
      <c r="H102" s="645"/>
      <c r="I102" s="646"/>
      <c r="K102" s="652">
        <v>90</v>
      </c>
      <c r="L102" s="654" t="s">
        <v>453</v>
      </c>
      <c r="M102" s="645"/>
      <c r="N102" s="646"/>
      <c r="P102" s="652">
        <v>90</v>
      </c>
      <c r="Q102" s="654" t="s">
        <v>453</v>
      </c>
      <c r="R102" s="645"/>
      <c r="S102" s="646"/>
    </row>
    <row r="103" spans="1:19">
      <c r="A103" s="652">
        <v>91</v>
      </c>
      <c r="B103" s="654" t="s">
        <v>454</v>
      </c>
      <c r="C103" s="645"/>
      <c r="D103" s="646"/>
      <c r="E103" s="668"/>
      <c r="F103" s="652">
        <v>91</v>
      </c>
      <c r="G103" s="654" t="s">
        <v>454</v>
      </c>
      <c r="H103" s="645"/>
      <c r="I103" s="646"/>
      <c r="K103" s="652">
        <v>91</v>
      </c>
      <c r="L103" s="654" t="s">
        <v>454</v>
      </c>
      <c r="M103" s="645"/>
      <c r="N103" s="646"/>
      <c r="P103" s="652">
        <v>91</v>
      </c>
      <c r="Q103" s="654" t="s">
        <v>454</v>
      </c>
      <c r="R103" s="645"/>
      <c r="S103" s="646"/>
    </row>
    <row r="104" spans="1:19">
      <c r="A104" s="652">
        <v>92</v>
      </c>
      <c r="B104" s="654" t="s">
        <v>455</v>
      </c>
      <c r="C104" s="645"/>
      <c r="D104" s="646"/>
      <c r="E104" s="668"/>
      <c r="F104" s="652">
        <v>92</v>
      </c>
      <c r="G104" s="654" t="s">
        <v>455</v>
      </c>
      <c r="H104" s="645"/>
      <c r="I104" s="646"/>
      <c r="K104" s="652">
        <v>92</v>
      </c>
      <c r="L104" s="654" t="s">
        <v>455</v>
      </c>
      <c r="M104" s="645"/>
      <c r="N104" s="646"/>
      <c r="P104" s="652">
        <v>92</v>
      </c>
      <c r="Q104" s="654" t="s">
        <v>455</v>
      </c>
      <c r="R104" s="645"/>
      <c r="S104" s="646"/>
    </row>
    <row r="105" spans="1:19">
      <c r="A105" s="652">
        <v>93</v>
      </c>
      <c r="B105" s="654" t="s">
        <v>456</v>
      </c>
      <c r="C105" s="645"/>
      <c r="D105" s="646"/>
      <c r="E105" s="668"/>
      <c r="F105" s="652">
        <v>93</v>
      </c>
      <c r="G105" s="654" t="s">
        <v>456</v>
      </c>
      <c r="H105" s="645"/>
      <c r="I105" s="646"/>
      <c r="K105" s="652">
        <v>93</v>
      </c>
      <c r="L105" s="654" t="s">
        <v>456</v>
      </c>
      <c r="M105" s="645"/>
      <c r="N105" s="646"/>
      <c r="P105" s="652">
        <v>93</v>
      </c>
      <c r="Q105" s="654" t="s">
        <v>456</v>
      </c>
      <c r="R105" s="645"/>
      <c r="S105" s="646"/>
    </row>
    <row r="106" spans="1:19">
      <c r="A106" s="652">
        <v>94</v>
      </c>
      <c r="B106" s="654" t="s">
        <v>457</v>
      </c>
      <c r="C106" s="645"/>
      <c r="D106" s="646"/>
      <c r="E106" s="668"/>
      <c r="F106" s="652">
        <v>94</v>
      </c>
      <c r="G106" s="654" t="s">
        <v>457</v>
      </c>
      <c r="H106" s="645"/>
      <c r="I106" s="646"/>
      <c r="K106" s="652">
        <v>94</v>
      </c>
      <c r="L106" s="654" t="s">
        <v>457</v>
      </c>
      <c r="M106" s="645"/>
      <c r="N106" s="646"/>
      <c r="P106" s="652">
        <v>94</v>
      </c>
      <c r="Q106" s="654" t="s">
        <v>457</v>
      </c>
      <c r="R106" s="645"/>
      <c r="S106" s="646"/>
    </row>
    <row r="107" spans="1:19">
      <c r="A107" s="652">
        <v>95</v>
      </c>
      <c r="B107" s="654" t="s">
        <v>458</v>
      </c>
      <c r="C107" s="645"/>
      <c r="D107" s="646"/>
      <c r="E107" s="668"/>
      <c r="F107" s="652">
        <v>95</v>
      </c>
      <c r="G107" s="654" t="s">
        <v>458</v>
      </c>
      <c r="H107" s="645"/>
      <c r="I107" s="646"/>
      <c r="K107" s="652">
        <v>95</v>
      </c>
      <c r="L107" s="654" t="s">
        <v>458</v>
      </c>
      <c r="M107" s="645"/>
      <c r="N107" s="646"/>
      <c r="P107" s="652">
        <v>95</v>
      </c>
      <c r="Q107" s="654" t="s">
        <v>458</v>
      </c>
      <c r="R107" s="645"/>
      <c r="S107" s="646"/>
    </row>
    <row r="108" spans="1:19">
      <c r="A108" s="652">
        <v>96</v>
      </c>
      <c r="B108" s="654" t="s">
        <v>459</v>
      </c>
      <c r="C108" s="645"/>
      <c r="D108" s="646"/>
      <c r="E108" s="668"/>
      <c r="F108" s="652">
        <v>96</v>
      </c>
      <c r="G108" s="654" t="s">
        <v>459</v>
      </c>
      <c r="H108" s="645"/>
      <c r="I108" s="646"/>
      <c r="K108" s="652">
        <v>96</v>
      </c>
      <c r="L108" s="654" t="s">
        <v>459</v>
      </c>
      <c r="M108" s="645"/>
      <c r="N108" s="646"/>
      <c r="P108" s="652">
        <v>96</v>
      </c>
      <c r="Q108" s="654" t="s">
        <v>459</v>
      </c>
      <c r="R108" s="645"/>
      <c r="S108" s="646"/>
    </row>
    <row r="109" spans="1:19">
      <c r="A109" s="652">
        <v>97</v>
      </c>
      <c r="B109" s="654" t="s">
        <v>460</v>
      </c>
      <c r="C109" s="645"/>
      <c r="D109" s="646"/>
      <c r="E109" s="668"/>
      <c r="F109" s="652">
        <v>97</v>
      </c>
      <c r="G109" s="654" t="s">
        <v>460</v>
      </c>
      <c r="H109" s="645"/>
      <c r="I109" s="646"/>
      <c r="K109" s="652">
        <v>97</v>
      </c>
      <c r="L109" s="654" t="s">
        <v>460</v>
      </c>
      <c r="M109" s="645"/>
      <c r="N109" s="646"/>
      <c r="P109" s="652">
        <v>97</v>
      </c>
      <c r="Q109" s="654" t="s">
        <v>460</v>
      </c>
      <c r="R109" s="645"/>
      <c r="S109" s="646"/>
    </row>
    <row r="110" spans="1:19">
      <c r="A110" s="652">
        <v>98</v>
      </c>
      <c r="B110" s="654" t="s">
        <v>461</v>
      </c>
      <c r="C110" s="645"/>
      <c r="D110" s="646"/>
      <c r="E110" s="668"/>
      <c r="F110" s="652">
        <v>98</v>
      </c>
      <c r="G110" s="654" t="s">
        <v>461</v>
      </c>
      <c r="H110" s="645"/>
      <c r="I110" s="646"/>
      <c r="K110" s="652">
        <v>98</v>
      </c>
      <c r="L110" s="654" t="s">
        <v>461</v>
      </c>
      <c r="M110" s="645"/>
      <c r="N110" s="646"/>
      <c r="P110" s="652">
        <v>98</v>
      </c>
      <c r="Q110" s="654" t="s">
        <v>461</v>
      </c>
      <c r="R110" s="645"/>
      <c r="S110" s="646"/>
    </row>
    <row r="111" spans="1:19">
      <c r="A111" s="652">
        <v>99</v>
      </c>
      <c r="B111" s="654" t="s">
        <v>462</v>
      </c>
      <c r="C111" s="645"/>
      <c r="D111" s="646"/>
      <c r="E111" s="668"/>
      <c r="F111" s="652">
        <v>99</v>
      </c>
      <c r="G111" s="654" t="s">
        <v>462</v>
      </c>
      <c r="H111" s="645"/>
      <c r="I111" s="646"/>
      <c r="K111" s="652">
        <v>99</v>
      </c>
      <c r="L111" s="654" t="s">
        <v>462</v>
      </c>
      <c r="M111" s="645"/>
      <c r="N111" s="646"/>
      <c r="P111" s="652">
        <v>99</v>
      </c>
      <c r="Q111" s="654" t="s">
        <v>462</v>
      </c>
      <c r="R111" s="645"/>
      <c r="S111" s="646"/>
    </row>
    <row r="112" spans="1:19" ht="13.8" thickBot="1">
      <c r="A112" s="655">
        <v>100</v>
      </c>
      <c r="B112" s="656" t="s">
        <v>463</v>
      </c>
      <c r="C112" s="657"/>
      <c r="D112" s="658"/>
      <c r="E112" s="668"/>
      <c r="F112" s="655">
        <v>100</v>
      </c>
      <c r="G112" s="656" t="s">
        <v>463</v>
      </c>
      <c r="H112" s="657"/>
      <c r="I112" s="658"/>
      <c r="K112" s="655">
        <v>100</v>
      </c>
      <c r="L112" s="656" t="s">
        <v>463</v>
      </c>
      <c r="M112" s="657"/>
      <c r="N112" s="658"/>
      <c r="P112" s="655">
        <v>100</v>
      </c>
      <c r="Q112" s="656" t="s">
        <v>463</v>
      </c>
      <c r="R112" s="657"/>
      <c r="S112" s="658"/>
    </row>
    <row r="118" spans="1:4">
      <c r="A118" s="674" t="s">
        <v>469</v>
      </c>
    </row>
    <row r="119" spans="1:4" ht="13.8" thickBot="1"/>
    <row r="120" spans="1:4" ht="13.8" thickBot="1">
      <c r="A120" s="659"/>
      <c r="B120" s="660"/>
      <c r="C120" s="660"/>
      <c r="D120" s="661"/>
    </row>
    <row r="121" spans="1:4" ht="13.8" thickBot="1">
      <c r="A121" s="663"/>
      <c r="B121" s="664"/>
      <c r="C121" s="664"/>
      <c r="D121" s="665"/>
    </row>
    <row r="122" spans="1:4" ht="15.6" thickBot="1">
      <c r="A122" s="1120" t="e">
        <v>#REF!</v>
      </c>
      <c r="B122" s="1121"/>
      <c r="C122" s="642"/>
      <c r="D122" s="643"/>
    </row>
    <row r="123" spans="1:4">
      <c r="A123" s="1122"/>
      <c r="B123" s="1123"/>
      <c r="C123" s="642"/>
      <c r="D123" s="643"/>
    </row>
    <row r="124" spans="1:4">
      <c r="A124" s="644"/>
      <c r="B124" s="645"/>
      <c r="C124" s="645"/>
      <c r="D124" s="646"/>
    </row>
    <row r="125" spans="1:4">
      <c r="A125" s="1124" t="e">
        <f>IF(OR((A122&gt;9999999999),(A122&lt;0)),"Invalid Entry - More than 1000 crore OR -ve value",IF(A122=0, "",+CONCATENATE(U121,B132,D132,B131,D131,B130,D130,B129,D129,B128,D128,B127," Only")))</f>
        <v>#REF!</v>
      </c>
      <c r="B125" s="1125"/>
      <c r="C125" s="1125"/>
      <c r="D125" s="1126"/>
    </row>
    <row r="126" spans="1:4">
      <c r="A126" s="644"/>
      <c r="B126" s="645"/>
      <c r="C126" s="645"/>
      <c r="D126" s="646"/>
    </row>
    <row r="127" spans="1:4">
      <c r="A127" s="647" t="e">
        <f>-INT(A122/100)*100+ROUND(A122,0)</f>
        <v>#REF!</v>
      </c>
      <c r="B127" s="645" t="e">
        <f t="shared" ref="B127:B132" si="6">IF(A127=0,"",LOOKUP(A127,$A$13:$A$112,$B$13:$B$112))</f>
        <v>#REF!</v>
      </c>
      <c r="C127" s="645"/>
      <c r="D127" s="648"/>
    </row>
    <row r="128" spans="1:4">
      <c r="A128" s="647" t="e">
        <f>-INT(A122/1000)*10+INT(A122/100)</f>
        <v>#REF!</v>
      </c>
      <c r="B128" s="645" t="e">
        <f t="shared" si="6"/>
        <v>#REF!</v>
      </c>
      <c r="C128" s="645"/>
      <c r="D128" s="648" t="e">
        <f>+IF(B128="",""," Hundred ")</f>
        <v>#REF!</v>
      </c>
    </row>
    <row r="129" spans="1:4">
      <c r="A129" s="647" t="e">
        <f>-INT(A122/100000)*100+INT(A122/1000)</f>
        <v>#REF!</v>
      </c>
      <c r="B129" s="645" t="e">
        <f t="shared" si="6"/>
        <v>#REF!</v>
      </c>
      <c r="C129" s="645"/>
      <c r="D129" s="648" t="e">
        <f>IF((B129=""),IF(C129="",""," Thousand ")," Thousand ")</f>
        <v>#REF!</v>
      </c>
    </row>
    <row r="130" spans="1:4">
      <c r="A130" s="647" t="e">
        <f>-INT(A122/10000000)*100+INT(A122/100000)</f>
        <v>#REF!</v>
      </c>
      <c r="B130" s="645" t="e">
        <f t="shared" si="6"/>
        <v>#REF!</v>
      </c>
      <c r="C130" s="645"/>
      <c r="D130" s="648" t="e">
        <f>IF((B130=""),IF(C130="",""," Lac ")," Lac ")</f>
        <v>#REF!</v>
      </c>
    </row>
    <row r="131" spans="1:4">
      <c r="A131" s="647" t="e">
        <f>-INT(A122/1000000000)*100+INT(A122/10000000)</f>
        <v>#REF!</v>
      </c>
      <c r="B131" s="649" t="e">
        <f t="shared" si="6"/>
        <v>#REF!</v>
      </c>
      <c r="C131" s="645"/>
      <c r="D131" s="648" t="e">
        <f>IF((B131=""),IF(C131="",""," Crore ")," Crore ")</f>
        <v>#REF!</v>
      </c>
    </row>
    <row r="132" spans="1:4">
      <c r="A132" s="650" t="e">
        <f>-INT(A122/10000000000)*1000+INT(A122/1000000000)</f>
        <v>#REF!</v>
      </c>
      <c r="B132" s="649" t="e">
        <f t="shared" si="6"/>
        <v>#REF!</v>
      </c>
      <c r="C132" s="645"/>
      <c r="D132" s="648" t="e">
        <f>IF((B132=""),IF(C132="",""," Hundred ")," Hundred ")</f>
        <v>#REF!</v>
      </c>
    </row>
    <row r="133" spans="1:4">
      <c r="A133" s="651"/>
      <c r="B133" s="645"/>
      <c r="C133" s="645"/>
      <c r="D133" s="646"/>
    </row>
    <row r="134" spans="1:4">
      <c r="A134" s="652">
        <v>1</v>
      </c>
      <c r="B134" s="653" t="s">
        <v>364</v>
      </c>
      <c r="C134" s="645"/>
      <c r="D134" s="646"/>
    </row>
    <row r="135" spans="1:4">
      <c r="A135" s="652">
        <v>2</v>
      </c>
      <c r="B135" s="653" t="s">
        <v>365</v>
      </c>
      <c r="C135" s="645"/>
      <c r="D135" s="646"/>
    </row>
    <row r="136" spans="1:4">
      <c r="A136" s="652">
        <v>3</v>
      </c>
      <c r="B136" s="653" t="s">
        <v>366</v>
      </c>
      <c r="C136" s="645"/>
      <c r="D136" s="646"/>
    </row>
    <row r="137" spans="1:4">
      <c r="A137" s="652">
        <v>4</v>
      </c>
      <c r="B137" s="653" t="s">
        <v>367</v>
      </c>
      <c r="C137" s="645"/>
      <c r="D137" s="646"/>
    </row>
    <row r="138" spans="1:4">
      <c r="A138" s="652">
        <v>5</v>
      </c>
      <c r="B138" s="653" t="s">
        <v>368</v>
      </c>
      <c r="C138" s="645"/>
      <c r="D138" s="646"/>
    </row>
    <row r="139" spans="1:4">
      <c r="A139" s="652">
        <v>6</v>
      </c>
      <c r="B139" s="653" t="s">
        <v>369</v>
      </c>
      <c r="C139" s="645"/>
      <c r="D139" s="646"/>
    </row>
    <row r="140" spans="1:4">
      <c r="A140" s="652">
        <v>7</v>
      </c>
      <c r="B140" s="653" t="s">
        <v>370</v>
      </c>
      <c r="C140" s="645"/>
      <c r="D140" s="646"/>
    </row>
    <row r="141" spans="1:4">
      <c r="A141" s="652">
        <v>8</v>
      </c>
      <c r="B141" s="653" t="s">
        <v>371</v>
      </c>
      <c r="C141" s="645"/>
      <c r="D141" s="646"/>
    </row>
    <row r="142" spans="1:4">
      <c r="A142" s="652">
        <v>9</v>
      </c>
      <c r="B142" s="653" t="s">
        <v>372</v>
      </c>
      <c r="C142" s="645"/>
      <c r="D142" s="646"/>
    </row>
    <row r="143" spans="1:4">
      <c r="A143" s="652">
        <v>10</v>
      </c>
      <c r="B143" s="653" t="s">
        <v>373</v>
      </c>
      <c r="C143" s="645"/>
      <c r="D143" s="646"/>
    </row>
    <row r="144" spans="1:4">
      <c r="A144" s="652">
        <v>11</v>
      </c>
      <c r="B144" s="653" t="s">
        <v>374</v>
      </c>
      <c r="C144" s="645"/>
      <c r="D144" s="646"/>
    </row>
    <row r="145" spans="1:4">
      <c r="A145" s="652">
        <v>12</v>
      </c>
      <c r="B145" s="653" t="s">
        <v>375</v>
      </c>
      <c r="C145" s="645"/>
      <c r="D145" s="646"/>
    </row>
    <row r="146" spans="1:4">
      <c r="A146" s="652">
        <v>13</v>
      </c>
      <c r="B146" s="653" t="s">
        <v>376</v>
      </c>
      <c r="C146" s="645"/>
      <c r="D146" s="646"/>
    </row>
    <row r="147" spans="1:4">
      <c r="A147" s="652">
        <v>14</v>
      </c>
      <c r="B147" s="653" t="s">
        <v>377</v>
      </c>
      <c r="C147" s="645"/>
      <c r="D147" s="646"/>
    </row>
    <row r="148" spans="1:4">
      <c r="A148" s="652">
        <v>15</v>
      </c>
      <c r="B148" s="653" t="s">
        <v>378</v>
      </c>
      <c r="C148" s="645"/>
      <c r="D148" s="646"/>
    </row>
    <row r="149" spans="1:4">
      <c r="A149" s="652">
        <v>16</v>
      </c>
      <c r="B149" s="653" t="s">
        <v>379</v>
      </c>
      <c r="C149" s="645"/>
      <c r="D149" s="646"/>
    </row>
    <row r="150" spans="1:4">
      <c r="A150" s="652">
        <v>17</v>
      </c>
      <c r="B150" s="653" t="s">
        <v>380</v>
      </c>
      <c r="C150" s="645"/>
      <c r="D150" s="646"/>
    </row>
    <row r="151" spans="1:4">
      <c r="A151" s="652">
        <v>18</v>
      </c>
      <c r="B151" s="653" t="s">
        <v>381</v>
      </c>
      <c r="C151" s="645"/>
      <c r="D151" s="646"/>
    </row>
    <row r="152" spans="1:4">
      <c r="A152" s="652">
        <v>19</v>
      </c>
      <c r="B152" s="653" t="s">
        <v>382</v>
      </c>
      <c r="C152" s="645"/>
      <c r="D152" s="646"/>
    </row>
    <row r="153" spans="1:4">
      <c r="A153" s="652">
        <v>20</v>
      </c>
      <c r="B153" s="653" t="s">
        <v>383</v>
      </c>
      <c r="C153" s="645"/>
      <c r="D153" s="646"/>
    </row>
    <row r="154" spans="1:4">
      <c r="A154" s="652">
        <v>21</v>
      </c>
      <c r="B154" s="653" t="s">
        <v>384</v>
      </c>
      <c r="C154" s="645"/>
      <c r="D154" s="646"/>
    </row>
    <row r="155" spans="1:4">
      <c r="A155" s="652">
        <v>22</v>
      </c>
      <c r="B155" s="653" t="s">
        <v>385</v>
      </c>
      <c r="C155" s="645"/>
      <c r="D155" s="646"/>
    </row>
    <row r="156" spans="1:4">
      <c r="A156" s="652">
        <v>23</v>
      </c>
      <c r="B156" s="653" t="s">
        <v>386</v>
      </c>
      <c r="C156" s="645"/>
      <c r="D156" s="646"/>
    </row>
    <row r="157" spans="1:4">
      <c r="A157" s="652">
        <v>24</v>
      </c>
      <c r="B157" s="653" t="s">
        <v>387</v>
      </c>
      <c r="C157" s="645"/>
      <c r="D157" s="646"/>
    </row>
    <row r="158" spans="1:4">
      <c r="A158" s="652">
        <v>25</v>
      </c>
      <c r="B158" s="653" t="s">
        <v>388</v>
      </c>
      <c r="C158" s="645"/>
      <c r="D158" s="646"/>
    </row>
    <row r="159" spans="1:4">
      <c r="A159" s="652">
        <v>26</v>
      </c>
      <c r="B159" s="653" t="s">
        <v>389</v>
      </c>
      <c r="C159" s="645"/>
      <c r="D159" s="646"/>
    </row>
    <row r="160" spans="1:4">
      <c r="A160" s="652">
        <v>27</v>
      </c>
      <c r="B160" s="653" t="s">
        <v>390</v>
      </c>
      <c r="C160" s="645"/>
      <c r="D160" s="646"/>
    </row>
    <row r="161" spans="1:4">
      <c r="A161" s="652">
        <v>28</v>
      </c>
      <c r="B161" s="653" t="s">
        <v>391</v>
      </c>
      <c r="C161" s="645"/>
      <c r="D161" s="646"/>
    </row>
    <row r="162" spans="1:4">
      <c r="A162" s="652">
        <v>29</v>
      </c>
      <c r="B162" s="653" t="s">
        <v>392</v>
      </c>
      <c r="C162" s="645"/>
      <c r="D162" s="646"/>
    </row>
    <row r="163" spans="1:4">
      <c r="A163" s="652">
        <v>30</v>
      </c>
      <c r="B163" s="653" t="s">
        <v>393</v>
      </c>
      <c r="C163" s="645"/>
      <c r="D163" s="646"/>
    </row>
    <row r="164" spans="1:4">
      <c r="A164" s="652">
        <v>31</v>
      </c>
      <c r="B164" s="653" t="s">
        <v>394</v>
      </c>
      <c r="C164" s="645"/>
      <c r="D164" s="646"/>
    </row>
    <row r="165" spans="1:4">
      <c r="A165" s="652">
        <v>32</v>
      </c>
      <c r="B165" s="653" t="s">
        <v>395</v>
      </c>
      <c r="C165" s="645"/>
      <c r="D165" s="646"/>
    </row>
    <row r="166" spans="1:4">
      <c r="A166" s="652">
        <v>33</v>
      </c>
      <c r="B166" s="653" t="s">
        <v>396</v>
      </c>
      <c r="C166" s="645"/>
      <c r="D166" s="646"/>
    </row>
    <row r="167" spans="1:4">
      <c r="A167" s="652">
        <v>34</v>
      </c>
      <c r="B167" s="653" t="s">
        <v>397</v>
      </c>
      <c r="C167" s="645"/>
      <c r="D167" s="646"/>
    </row>
    <row r="168" spans="1:4">
      <c r="A168" s="652">
        <v>35</v>
      </c>
      <c r="B168" s="653" t="s">
        <v>398</v>
      </c>
      <c r="C168" s="645"/>
      <c r="D168" s="646"/>
    </row>
    <row r="169" spans="1:4">
      <c r="A169" s="652">
        <v>36</v>
      </c>
      <c r="B169" s="653" t="s">
        <v>399</v>
      </c>
      <c r="C169" s="645"/>
      <c r="D169" s="646"/>
    </row>
    <row r="170" spans="1:4">
      <c r="A170" s="652">
        <v>37</v>
      </c>
      <c r="B170" s="653" t="s">
        <v>400</v>
      </c>
      <c r="C170" s="645"/>
      <c r="D170" s="646"/>
    </row>
    <row r="171" spans="1:4">
      <c r="A171" s="652">
        <v>38</v>
      </c>
      <c r="B171" s="653" t="s">
        <v>401</v>
      </c>
      <c r="C171" s="645"/>
      <c r="D171" s="646"/>
    </row>
    <row r="172" spans="1:4">
      <c r="A172" s="652">
        <v>39</v>
      </c>
      <c r="B172" s="653" t="s">
        <v>402</v>
      </c>
      <c r="C172" s="645"/>
      <c r="D172" s="646"/>
    </row>
    <row r="173" spans="1:4">
      <c r="A173" s="652">
        <v>40</v>
      </c>
      <c r="B173" s="653" t="s">
        <v>403</v>
      </c>
      <c r="C173" s="645"/>
      <c r="D173" s="646"/>
    </row>
    <row r="174" spans="1:4">
      <c r="A174" s="652">
        <v>41</v>
      </c>
      <c r="B174" s="653" t="s">
        <v>404</v>
      </c>
      <c r="C174" s="645"/>
      <c r="D174" s="646"/>
    </row>
    <row r="175" spans="1:4">
      <c r="A175" s="652">
        <v>42</v>
      </c>
      <c r="B175" s="653" t="s">
        <v>405</v>
      </c>
      <c r="C175" s="645"/>
      <c r="D175" s="646"/>
    </row>
    <row r="176" spans="1:4">
      <c r="A176" s="652">
        <v>43</v>
      </c>
      <c r="B176" s="653" t="s">
        <v>406</v>
      </c>
      <c r="C176" s="645"/>
      <c r="D176" s="646"/>
    </row>
    <row r="177" spans="1:4">
      <c r="A177" s="652">
        <v>44</v>
      </c>
      <c r="B177" s="653" t="s">
        <v>407</v>
      </c>
      <c r="C177" s="645"/>
      <c r="D177" s="646"/>
    </row>
    <row r="178" spans="1:4">
      <c r="A178" s="652">
        <v>45</v>
      </c>
      <c r="B178" s="653" t="s">
        <v>408</v>
      </c>
      <c r="C178" s="645"/>
      <c r="D178" s="646"/>
    </row>
    <row r="179" spans="1:4">
      <c r="A179" s="652">
        <v>46</v>
      </c>
      <c r="B179" s="653" t="s">
        <v>409</v>
      </c>
      <c r="C179" s="645"/>
      <c r="D179" s="646"/>
    </row>
    <row r="180" spans="1:4">
      <c r="A180" s="652">
        <v>47</v>
      </c>
      <c r="B180" s="653" t="s">
        <v>410</v>
      </c>
      <c r="C180" s="645"/>
      <c r="D180" s="646"/>
    </row>
    <row r="181" spans="1:4">
      <c r="A181" s="652">
        <v>48</v>
      </c>
      <c r="B181" s="653" t="s">
        <v>411</v>
      </c>
      <c r="C181" s="645"/>
      <c r="D181" s="646"/>
    </row>
    <row r="182" spans="1:4">
      <c r="A182" s="652">
        <v>49</v>
      </c>
      <c r="B182" s="653" t="s">
        <v>412</v>
      </c>
      <c r="C182" s="645"/>
      <c r="D182" s="646"/>
    </row>
    <row r="183" spans="1:4">
      <c r="A183" s="652">
        <v>50</v>
      </c>
      <c r="B183" s="653" t="s">
        <v>413</v>
      </c>
      <c r="C183" s="645"/>
      <c r="D183" s="646"/>
    </row>
    <row r="184" spans="1:4">
      <c r="A184" s="652">
        <v>51</v>
      </c>
      <c r="B184" s="653" t="s">
        <v>414</v>
      </c>
      <c r="C184" s="645"/>
      <c r="D184" s="646"/>
    </row>
    <row r="185" spans="1:4">
      <c r="A185" s="652">
        <v>52</v>
      </c>
      <c r="B185" s="653" t="s">
        <v>415</v>
      </c>
      <c r="C185" s="645"/>
      <c r="D185" s="646"/>
    </row>
    <row r="186" spans="1:4">
      <c r="A186" s="652">
        <v>53</v>
      </c>
      <c r="B186" s="653" t="s">
        <v>416</v>
      </c>
      <c r="C186" s="645"/>
      <c r="D186" s="646"/>
    </row>
    <row r="187" spans="1:4">
      <c r="A187" s="652">
        <v>54</v>
      </c>
      <c r="B187" s="653" t="s">
        <v>417</v>
      </c>
      <c r="C187" s="645"/>
      <c r="D187" s="646"/>
    </row>
    <row r="188" spans="1:4">
      <c r="A188" s="652">
        <v>55</v>
      </c>
      <c r="B188" s="653" t="s">
        <v>418</v>
      </c>
      <c r="C188" s="645"/>
      <c r="D188" s="646"/>
    </row>
    <row r="189" spans="1:4">
      <c r="A189" s="652">
        <v>56</v>
      </c>
      <c r="B189" s="653" t="s">
        <v>419</v>
      </c>
      <c r="C189" s="645"/>
      <c r="D189" s="646"/>
    </row>
    <row r="190" spans="1:4">
      <c r="A190" s="652">
        <v>57</v>
      </c>
      <c r="B190" s="653" t="s">
        <v>420</v>
      </c>
      <c r="C190" s="645"/>
      <c r="D190" s="646"/>
    </row>
    <row r="191" spans="1:4">
      <c r="A191" s="652">
        <v>58</v>
      </c>
      <c r="B191" s="653" t="s">
        <v>421</v>
      </c>
      <c r="C191" s="645"/>
      <c r="D191" s="646"/>
    </row>
    <row r="192" spans="1:4">
      <c r="A192" s="652">
        <v>59</v>
      </c>
      <c r="B192" s="653" t="s">
        <v>422</v>
      </c>
      <c r="C192" s="645"/>
      <c r="D192" s="646"/>
    </row>
    <row r="193" spans="1:4">
      <c r="A193" s="652">
        <v>60</v>
      </c>
      <c r="B193" s="653" t="s">
        <v>423</v>
      </c>
      <c r="C193" s="645"/>
      <c r="D193" s="646"/>
    </row>
    <row r="194" spans="1:4">
      <c r="A194" s="652">
        <v>61</v>
      </c>
      <c r="B194" s="653" t="s">
        <v>424</v>
      </c>
      <c r="C194" s="645"/>
      <c r="D194" s="646"/>
    </row>
    <row r="195" spans="1:4">
      <c r="A195" s="652">
        <v>62</v>
      </c>
      <c r="B195" s="653" t="s">
        <v>425</v>
      </c>
      <c r="C195" s="645"/>
      <c r="D195" s="646"/>
    </row>
    <row r="196" spans="1:4">
      <c r="A196" s="652">
        <v>63</v>
      </c>
      <c r="B196" s="654" t="s">
        <v>426</v>
      </c>
      <c r="C196" s="645"/>
      <c r="D196" s="646"/>
    </row>
    <row r="197" spans="1:4">
      <c r="A197" s="652">
        <v>64</v>
      </c>
      <c r="B197" s="654" t="s">
        <v>427</v>
      </c>
      <c r="C197" s="645"/>
      <c r="D197" s="646"/>
    </row>
    <row r="198" spans="1:4">
      <c r="A198" s="652">
        <v>65</v>
      </c>
      <c r="B198" s="654" t="s">
        <v>428</v>
      </c>
      <c r="C198" s="645"/>
      <c r="D198" s="646"/>
    </row>
    <row r="199" spans="1:4">
      <c r="A199" s="652">
        <v>66</v>
      </c>
      <c r="B199" s="654" t="s">
        <v>429</v>
      </c>
      <c r="C199" s="645"/>
      <c r="D199" s="646"/>
    </row>
    <row r="200" spans="1:4">
      <c r="A200" s="652">
        <v>67</v>
      </c>
      <c r="B200" s="654" t="s">
        <v>430</v>
      </c>
      <c r="C200" s="645"/>
      <c r="D200" s="646"/>
    </row>
    <row r="201" spans="1:4">
      <c r="A201" s="652">
        <v>68</v>
      </c>
      <c r="B201" s="654" t="s">
        <v>431</v>
      </c>
      <c r="C201" s="645"/>
      <c r="D201" s="646"/>
    </row>
    <row r="202" spans="1:4">
      <c r="A202" s="652">
        <v>69</v>
      </c>
      <c r="B202" s="654" t="s">
        <v>432</v>
      </c>
      <c r="C202" s="645"/>
      <c r="D202" s="646"/>
    </row>
    <row r="203" spans="1:4">
      <c r="A203" s="652">
        <v>70</v>
      </c>
      <c r="B203" s="654" t="s">
        <v>433</v>
      </c>
      <c r="C203" s="645"/>
      <c r="D203" s="646"/>
    </row>
    <row r="204" spans="1:4">
      <c r="A204" s="652">
        <v>71</v>
      </c>
      <c r="B204" s="654" t="s">
        <v>434</v>
      </c>
      <c r="C204" s="645"/>
      <c r="D204" s="646"/>
    </row>
    <row r="205" spans="1:4">
      <c r="A205" s="652">
        <v>72</v>
      </c>
      <c r="B205" s="654" t="s">
        <v>435</v>
      </c>
      <c r="C205" s="645"/>
      <c r="D205" s="646"/>
    </row>
    <row r="206" spans="1:4">
      <c r="A206" s="652">
        <v>73</v>
      </c>
      <c r="B206" s="654" t="s">
        <v>436</v>
      </c>
      <c r="C206" s="645"/>
      <c r="D206" s="646"/>
    </row>
    <row r="207" spans="1:4">
      <c r="A207" s="652">
        <v>74</v>
      </c>
      <c r="B207" s="654" t="s">
        <v>437</v>
      </c>
      <c r="C207" s="645"/>
      <c r="D207" s="646"/>
    </row>
    <row r="208" spans="1:4">
      <c r="A208" s="652">
        <v>75</v>
      </c>
      <c r="B208" s="654" t="s">
        <v>438</v>
      </c>
      <c r="C208" s="645"/>
      <c r="D208" s="646"/>
    </row>
    <row r="209" spans="1:4">
      <c r="A209" s="652">
        <v>76</v>
      </c>
      <c r="B209" s="654" t="s">
        <v>439</v>
      </c>
      <c r="C209" s="645"/>
      <c r="D209" s="646"/>
    </row>
    <row r="210" spans="1:4">
      <c r="A210" s="652">
        <v>77</v>
      </c>
      <c r="B210" s="654" t="s">
        <v>440</v>
      </c>
      <c r="C210" s="645"/>
      <c r="D210" s="646"/>
    </row>
    <row r="211" spans="1:4">
      <c r="A211" s="652">
        <v>78</v>
      </c>
      <c r="B211" s="654" t="s">
        <v>441</v>
      </c>
      <c r="C211" s="645"/>
      <c r="D211" s="646"/>
    </row>
    <row r="212" spans="1:4">
      <c r="A212" s="652">
        <v>79</v>
      </c>
      <c r="B212" s="654" t="s">
        <v>442</v>
      </c>
      <c r="C212" s="645"/>
      <c r="D212" s="646"/>
    </row>
    <row r="213" spans="1:4">
      <c r="A213" s="652">
        <v>80</v>
      </c>
      <c r="B213" s="654" t="s">
        <v>443</v>
      </c>
      <c r="C213" s="645"/>
      <c r="D213" s="646"/>
    </row>
    <row r="214" spans="1:4">
      <c r="A214" s="652">
        <v>81</v>
      </c>
      <c r="B214" s="654" t="s">
        <v>444</v>
      </c>
      <c r="C214" s="645"/>
      <c r="D214" s="646"/>
    </row>
    <row r="215" spans="1:4">
      <c r="A215" s="652">
        <v>82</v>
      </c>
      <c r="B215" s="654" t="s">
        <v>445</v>
      </c>
      <c r="C215" s="645"/>
      <c r="D215" s="646"/>
    </row>
    <row r="216" spans="1:4">
      <c r="A216" s="652">
        <v>83</v>
      </c>
      <c r="B216" s="654" t="s">
        <v>446</v>
      </c>
      <c r="C216" s="645"/>
      <c r="D216" s="646"/>
    </row>
    <row r="217" spans="1:4">
      <c r="A217" s="652">
        <v>84</v>
      </c>
      <c r="B217" s="654" t="s">
        <v>447</v>
      </c>
      <c r="C217" s="645"/>
      <c r="D217" s="646"/>
    </row>
    <row r="218" spans="1:4">
      <c r="A218" s="652">
        <v>85</v>
      </c>
      <c r="B218" s="654" t="s">
        <v>448</v>
      </c>
      <c r="C218" s="645"/>
      <c r="D218" s="646"/>
    </row>
    <row r="219" spans="1:4">
      <c r="A219" s="652">
        <v>86</v>
      </c>
      <c r="B219" s="654" t="s">
        <v>449</v>
      </c>
      <c r="C219" s="645"/>
      <c r="D219" s="646"/>
    </row>
    <row r="220" spans="1:4">
      <c r="A220" s="652">
        <v>87</v>
      </c>
      <c r="B220" s="654" t="s">
        <v>450</v>
      </c>
      <c r="C220" s="645"/>
      <c r="D220" s="646"/>
    </row>
    <row r="221" spans="1:4">
      <c r="A221" s="652">
        <v>88</v>
      </c>
      <c r="B221" s="654" t="s">
        <v>451</v>
      </c>
      <c r="C221" s="645"/>
      <c r="D221" s="646"/>
    </row>
    <row r="222" spans="1:4">
      <c r="A222" s="652">
        <v>89</v>
      </c>
      <c r="B222" s="654" t="s">
        <v>452</v>
      </c>
      <c r="C222" s="645"/>
      <c r="D222" s="646"/>
    </row>
    <row r="223" spans="1:4">
      <c r="A223" s="652">
        <v>90</v>
      </c>
      <c r="B223" s="654" t="s">
        <v>453</v>
      </c>
      <c r="C223" s="645"/>
      <c r="D223" s="646"/>
    </row>
    <row r="224" spans="1:4">
      <c r="A224" s="652">
        <v>91</v>
      </c>
      <c r="B224" s="654" t="s">
        <v>454</v>
      </c>
      <c r="C224" s="645"/>
      <c r="D224" s="646"/>
    </row>
    <row r="225" spans="1:4">
      <c r="A225" s="652">
        <v>92</v>
      </c>
      <c r="B225" s="654" t="s">
        <v>455</v>
      </c>
      <c r="C225" s="645"/>
      <c r="D225" s="646"/>
    </row>
    <row r="226" spans="1:4">
      <c r="A226" s="652">
        <v>93</v>
      </c>
      <c r="B226" s="654" t="s">
        <v>456</v>
      </c>
      <c r="C226" s="645"/>
      <c r="D226" s="646"/>
    </row>
    <row r="227" spans="1:4">
      <c r="A227" s="652">
        <v>94</v>
      </c>
      <c r="B227" s="654" t="s">
        <v>457</v>
      </c>
      <c r="C227" s="645"/>
      <c r="D227" s="646"/>
    </row>
    <row r="228" spans="1:4">
      <c r="A228" s="652">
        <v>95</v>
      </c>
      <c r="B228" s="654" t="s">
        <v>458</v>
      </c>
      <c r="C228" s="645"/>
      <c r="D228" s="646"/>
    </row>
    <row r="229" spans="1:4">
      <c r="A229" s="652">
        <v>96</v>
      </c>
      <c r="B229" s="654" t="s">
        <v>459</v>
      </c>
      <c r="C229" s="645"/>
      <c r="D229" s="646"/>
    </row>
    <row r="230" spans="1:4">
      <c r="A230" s="652">
        <v>97</v>
      </c>
      <c r="B230" s="654" t="s">
        <v>460</v>
      </c>
      <c r="C230" s="645"/>
      <c r="D230" s="646"/>
    </row>
    <row r="231" spans="1:4">
      <c r="A231" s="652">
        <v>98</v>
      </c>
      <c r="B231" s="654" t="s">
        <v>461</v>
      </c>
      <c r="C231" s="645"/>
      <c r="D231" s="646"/>
    </row>
    <row r="232" spans="1:4">
      <c r="A232" s="652">
        <v>99</v>
      </c>
      <c r="B232" s="654" t="s">
        <v>462</v>
      </c>
      <c r="C232" s="645"/>
      <c r="D232" s="646"/>
    </row>
    <row r="233" spans="1:4" ht="13.8" thickBot="1">
      <c r="A233" s="655">
        <v>100</v>
      </c>
      <c r="B233" s="656" t="s">
        <v>463</v>
      </c>
      <c r="C233" s="657"/>
      <c r="D233" s="658"/>
    </row>
  </sheetData>
  <sheetProtection selectLockedCells="1"/>
  <customSheetViews>
    <customSheetView guid="{85C35A94-6604-4819-B993-593EFE526A1E}" hiddenColumns="1" state="hidden" topLeftCell="P1">
      <selection activeCell="DT28" sqref="DT28"/>
      <pageMargins left="0.75" right="0.75" top="1" bottom="1" header="0.5" footer="0.5"/>
      <pageSetup orientation="portrait" r:id="rId1"/>
      <headerFooter alignWithMargins="0"/>
    </customSheetView>
    <customSheetView guid="{A4F9CA79-D3DE-43F5-9CDC-F14C42FDD954}" hiddenColumns="1" state="hidden" topLeftCell="P1">
      <selection activeCell="DT28" sqref="DT28"/>
      <pageMargins left="0.75" right="0.75" top="1" bottom="1" header="0.5" footer="0.5"/>
      <pageSetup orientation="portrait" r:id="rId2"/>
      <headerFooter alignWithMargins="0"/>
    </customSheetView>
    <customSheetView guid="{F1B559AA-B9AD-4E4C-B94A-ECBE5878008B}" hiddenColumns="1" state="hidden" topLeftCell="P1">
      <selection activeCell="DT28" sqref="DT28"/>
      <pageMargins left="0.75" right="0.75" top="1" bottom="1" header="0.5" footer="0.5"/>
      <pageSetup orientation="portrait" r:id="rId3"/>
      <headerFooter alignWithMargins="0"/>
    </customSheetView>
    <customSheetView guid="{755190E0-7BE9-48F9-BB5F-DF8E25D6736A}" hiddenColumns="1" state="hidden" topLeftCell="P1">
      <selection activeCell="DT28" sqref="DT28"/>
      <pageMargins left="0.75" right="0.75" top="1" bottom="1" header="0.5" footer="0.5"/>
      <pageSetup orientation="portrait" r:id="rId4"/>
      <headerFooter alignWithMargins="0"/>
    </customSheetView>
    <customSheetView guid="{CCA37BAE-906F-43D5-9FD9-B13563E4B9D7}"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63D51328-7CBC-4A1E-B96D-BAE91416501B}" hiddenColumns="1" state="hidden" topLeftCell="P1">
      <selection activeCell="DT28" sqref="DT28"/>
      <pageMargins left="0.75" right="0.75" top="1" bottom="1" header="0.5" footer="0.5"/>
      <pageSetup orientation="portrait" r:id="rId7"/>
      <headerFooter alignWithMargins="0"/>
    </customSheetView>
    <customSheetView guid="{B056965A-4BE5-44B3-AB31-550AD9F023BC}" hiddenColumns="1" state="hidden" topLeftCell="P1">
      <selection activeCell="DT28" sqref="DT28"/>
      <pageMargins left="0.75" right="0.75" top="1" bottom="1" header="0.5" footer="0.5"/>
      <pageSetup orientation="portrait" r:id="rId8"/>
      <headerFooter alignWithMargins="0"/>
    </customSheetView>
    <customSheetView guid="{3FCD02EB-1C44-4646-B069-2B9945E67B1F}" hiddenColumns="1" state="hidden" topLeftCell="P1">
      <selection activeCell="DT28" sqref="DT28"/>
      <pageMargins left="0.75" right="0.75" top="1" bottom="1" header="0.5" footer="0.5"/>
      <pageSetup orientation="portrait" r:id="rId9"/>
      <headerFooter alignWithMargins="0"/>
    </customSheetView>
    <customSheetView guid="{267FF044-3C5D-4FEC-AC00-A7E30583F8BB}" hiddenColumns="1" state="hidden" topLeftCell="P1">
      <selection activeCell="DT28" sqref="DT28"/>
      <pageMargins left="0.75" right="0.75" top="1" bottom="1" header="0.5" footer="0.5"/>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QC</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Vakati Silpa {वाकाटि शिल्पा}</cp:lastModifiedBy>
  <cp:lastPrinted>2019-08-14T05:40:59Z</cp:lastPrinted>
  <dcterms:created xsi:type="dcterms:W3CDTF">2014-08-12T11:34:40Z</dcterms:created>
  <dcterms:modified xsi:type="dcterms:W3CDTF">2022-02-28T10:52:09Z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