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asree.Nath\Downloads\Vol-II\"/>
    </mc:Choice>
  </mc:AlternateContent>
  <xr:revisionPtr revIDLastSave="0" documentId="13_ncr:1_{6A4DDB4B-38AB-4D30-B457-D96B99ED6DCA}" xr6:coauthVersionLast="47" xr6:coauthVersionMax="47" xr10:uidLastSave="{00000000-0000-0000-0000-000000000000}"/>
  <workbookProtection workbookAlgorithmName="SHA-512" workbookHashValue="aI83LwcatHueVkHdWy8S3f3VhxYyw566V4D14jtpb/3Db543p3Y9O7b45m7dgkAwXfGnMEYtVsBL1m820kQWXA==" workbookSaltValue="I/LZ17b/neXxdDBo1Gihdg==" workbookSpinCount="100000" lockStructure="1"/>
  <bookViews>
    <workbookView xWindow="-120" yWindow="-120" windowWidth="29040" windowHeight="15720" xr2:uid="{00000000-000D-0000-FFFF-FFFF00000000}"/>
  </bookViews>
  <sheets>
    <sheet name="Rev. BOQ " sheetId="3" r:id="rId1"/>
    <sheet name="BOQ" sheetId="2" state="hidden" r:id="rId2"/>
    <sheet name="Cal" sheetId="1" state="hidden" r:id="rId3"/>
  </sheets>
  <definedNames>
    <definedName name="_xlnm.Print_Area" localSheetId="1">BOQ!$A$1:$K$12</definedName>
    <definedName name="_xlnm.Print_Area" localSheetId="2">Cal!$A$1:$I$32</definedName>
    <definedName name="_xlnm.Print_Area" localSheetId="0">'Rev. BOQ '!$A$1:$I$12</definedName>
    <definedName name="_xlnm.Print_Titles" localSheetId="1">BOQ!$3:$4</definedName>
    <definedName name="_xlnm.Print_Titles" localSheetId="2">Cal!$2:$2</definedName>
    <definedName name="_xlnm.Print_Titles" localSheetId="0">'Rev. BOQ '!$3:$4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E10" i="3"/>
  <c r="E9" i="3"/>
  <c r="E8" i="3"/>
  <c r="E7" i="3"/>
  <c r="E6" i="3"/>
  <c r="E5" i="3"/>
  <c r="F11" i="2"/>
  <c r="F6" i="2" l="1"/>
  <c r="F7" i="2"/>
  <c r="F8" i="2"/>
  <c r="F9" i="2"/>
  <c r="F10" i="2"/>
  <c r="F5" i="2"/>
  <c r="H12" i="3" l="1"/>
  <c r="G11" i="2"/>
  <c r="G27" i="1"/>
  <c r="G28" i="1"/>
  <c r="G26" i="1"/>
  <c r="D25" i="1"/>
  <c r="G25" i="1" s="1"/>
  <c r="G29" i="1" s="1"/>
  <c r="H9" i="2" s="1"/>
  <c r="G30" i="1"/>
  <c r="D22" i="1"/>
  <c r="C21" i="1"/>
  <c r="G21" i="1" s="1"/>
  <c r="C22" i="1"/>
  <c r="G31" i="1" l="1"/>
  <c r="G32" i="1" s="1"/>
  <c r="H11" i="2" s="1"/>
  <c r="G22" i="1"/>
  <c r="G23" i="1" s="1"/>
  <c r="H8" i="2" s="1"/>
  <c r="I11" i="2" l="1"/>
  <c r="J11" i="2"/>
  <c r="G17" i="1"/>
  <c r="G18" i="1"/>
  <c r="G19" i="1"/>
  <c r="G13" i="1"/>
  <c r="G9" i="1"/>
  <c r="G5" i="1"/>
  <c r="E16" i="1" l="1"/>
  <c r="G16" i="1" s="1"/>
  <c r="G15" i="1"/>
  <c r="G12" i="1"/>
  <c r="G11" i="1"/>
  <c r="G8" i="1"/>
  <c r="G3" i="1"/>
  <c r="G4" i="1"/>
  <c r="G6" i="1" l="1"/>
  <c r="H5" i="2" s="1"/>
  <c r="G14" i="1"/>
  <c r="H10" i="2" s="1"/>
  <c r="G20" i="1"/>
  <c r="H7" i="2" s="1"/>
  <c r="G10" i="2" l="1"/>
  <c r="J10" i="2" s="1"/>
  <c r="G8" i="2"/>
  <c r="J8" i="2" s="1"/>
  <c r="G7" i="2"/>
  <c r="J7" i="2" s="1"/>
  <c r="G6" i="2"/>
  <c r="I9" i="2" l="1"/>
  <c r="I10" i="2"/>
  <c r="I7" i="2"/>
  <c r="G9" i="2"/>
  <c r="J9" i="2" s="1"/>
  <c r="G5" i="2"/>
  <c r="J5" i="2" s="1"/>
  <c r="I5" i="2"/>
  <c r="I8" i="2"/>
  <c r="G7" i="1"/>
  <c r="G10" i="1" l="1"/>
  <c r="H6" i="2" s="1"/>
  <c r="J6" i="2" l="1"/>
  <c r="J12" i="2" s="1"/>
  <c r="I6" i="2"/>
  <c r="I12" i="2" s="1"/>
</calcChain>
</file>

<file path=xl/sharedStrings.xml><?xml version="1.0" encoding="utf-8"?>
<sst xmlns="http://schemas.openxmlformats.org/spreadsheetml/2006/main" count="162" uniqueCount="75">
  <si>
    <t>BOQ CUM COST ESTIMATE FOR ACCESS ROAD OF BUSHING PLATFORM INCLUDING SUPPLY AND LAYING OF SAND OVER BUSHING BED AT 765/400kV NEW JEERAT S/S.</t>
  </si>
  <si>
    <t>Revised.</t>
  </si>
  <si>
    <t>Sl.
No.</t>
  </si>
  <si>
    <t>DSR '23 Code No.</t>
  </si>
  <si>
    <t xml:space="preserve">Description  Item      </t>
  </si>
  <si>
    <t>Unit</t>
  </si>
  <si>
    <t>DSR'23 Rate (Rs.)</t>
  </si>
  <si>
    <t>Rate Excl GST (Rs.)</t>
  </si>
  <si>
    <t>Quantity</t>
  </si>
  <si>
    <t>Amount Excl GST (Rs.)</t>
  </si>
  <si>
    <t>Amount incl GST (Rs.)</t>
  </si>
  <si>
    <t>REMARKS</t>
  </si>
  <si>
    <t>A</t>
  </si>
  <si>
    <t>B</t>
  </si>
  <si>
    <t>E</t>
  </si>
  <si>
    <t>F</t>
  </si>
  <si>
    <t>G</t>
  </si>
  <si>
    <t>H=G*0.8475</t>
  </si>
  <si>
    <t>J</t>
  </si>
  <si>
    <t>K=HxJ</t>
  </si>
  <si>
    <t>L=IxJ</t>
  </si>
  <si>
    <t>2.28.1</t>
  </si>
  <si>
    <t>Surface dressing of the ground including removing vegetation and inequalities not exceeding 15 cm deep and disposal of rubbish, lead up to 50 m and lift up to 1.5 m. All kinds of soil</t>
  </si>
  <si>
    <t>Sqm</t>
  </si>
  <si>
    <r>
      <t xml:space="preserve">Preparation and consolidation of sub grade with </t>
    </r>
    <r>
      <rPr>
        <b/>
        <sz val="12"/>
        <rFont val="Times New Roman"/>
        <family val="1"/>
      </rPr>
      <t>power road roller of 8 to 12 tonne capacity</t>
    </r>
    <r>
      <rPr>
        <sz val="12"/>
        <rFont val="Times New Roman"/>
        <family val="1"/>
      </rPr>
      <t xml:space="preserve"> after excavating earth to an average of 22.5 cm depth, dressing to camber and consolidating with road roller including making good the undulations etc. and re-rolling the sub grade and disposal of surplus earth with lead upto 50 metres.</t>
    </r>
  </si>
  <si>
    <t>5.1.2</t>
  </si>
  <si>
    <r>
      <t xml:space="preserve">Providing and laying in position specified grade of reinforced cement concrete, excluding the cost of centering, shuttering, finishing and reinforcement - All work </t>
    </r>
    <r>
      <rPr>
        <b/>
        <sz val="12"/>
        <color rgb="FF000000"/>
        <rFont val="Book Antiqua"/>
        <family val="1"/>
      </rPr>
      <t xml:space="preserve">up to plinth level </t>
    </r>
    <r>
      <rPr>
        <sz val="12"/>
        <color rgb="FF000000"/>
        <rFont val="Book Antiqua"/>
        <family val="1"/>
      </rPr>
      <t>:1:1.5:3 (1 cement : 1.5 coarse sand (zone-III): 3 graded stone  aggregate 20 mm nominal size)</t>
    </r>
  </si>
  <si>
    <t>Cum</t>
  </si>
  <si>
    <t>5.22.6</t>
  </si>
  <si>
    <t>Steel reinforcement for R.C.C. work including straightening, cutting, bending, placing in position and binding all complete upto plinth level.  Thermo-Mechanically Treated bars of grade Fe-500D or more.</t>
  </si>
  <si>
    <t>Kg</t>
  </si>
  <si>
    <t>5.9.1</t>
  </si>
  <si>
    <t>Centering and shuttering including strutting, propping etc. and removal of form for : Foundations, footings, bases of columns, etc. for mass concrete</t>
  </si>
  <si>
    <t>4.1.3</t>
  </si>
  <si>
    <r>
      <t xml:space="preserve">Providing and laying in position cement concrete of specified grade excluding the cost of centering and shuttering - All work </t>
    </r>
    <r>
      <rPr>
        <b/>
        <sz val="12"/>
        <color rgb="FF000000"/>
        <rFont val="Book Antiqua"/>
        <family val="1"/>
      </rPr>
      <t xml:space="preserve">up to plinth level </t>
    </r>
    <r>
      <rPr>
        <sz val="12"/>
        <color rgb="FF000000"/>
        <rFont val="Book Antiqua"/>
        <family val="1"/>
      </rPr>
      <t xml:space="preserve">:1:2:4 (1 Cement : 2 coarse sand (zone-III) : 4 graded stone aggregate 20 mm nominal size)
</t>
    </r>
  </si>
  <si>
    <t>cum</t>
  </si>
  <si>
    <t>Non-DSR</t>
  </si>
  <si>
    <t>Supply and laying of Sand</t>
  </si>
  <si>
    <t>Lowest Rate taken from available quotation.</t>
  </si>
  <si>
    <t>Total =</t>
  </si>
  <si>
    <t>Rate Incl GST (Rs.)</t>
  </si>
  <si>
    <t>I=H*1.18</t>
  </si>
  <si>
    <t>CALCULATION SHEET OF ACCESS ROAD FOR BUSHING PLATFORM INCLUDING SUPPLYING AND LAYING OF SAND OVER BUSHING BED AT 765/400 KV NEW JERAT S/S.</t>
  </si>
  <si>
    <t>Sl No</t>
  </si>
  <si>
    <t>Description of item</t>
  </si>
  <si>
    <t>Nos</t>
  </si>
  <si>
    <t>Length  (m)</t>
  </si>
  <si>
    <t>Breadth   (m)</t>
  </si>
  <si>
    <t>Height    (m)</t>
  </si>
  <si>
    <t>Qty=  LxBxH</t>
  </si>
  <si>
    <t>Remarks</t>
  </si>
  <si>
    <t>Surface dressing…</t>
  </si>
  <si>
    <t xml:space="preserve"> -</t>
  </si>
  <si>
    <t>Between raise platform and closed store.</t>
  </si>
  <si>
    <t>Total=</t>
  </si>
  <si>
    <t>Preparation and consolidation of sub grade with power road roller…</t>
  </si>
  <si>
    <t>PCC 1:2:4</t>
  </si>
  <si>
    <t>CUM</t>
  </si>
  <si>
    <t>RCC (1:1.5:3)</t>
  </si>
  <si>
    <t>Already exsisting PCC road under Construction of Infrastructure work (Between two open store platform.)</t>
  </si>
  <si>
    <t>Already exsisting PCC road under Construction of Infrastructure work (infront of closed store and raise platform.)</t>
  </si>
  <si>
    <t>Reinforcement(8mm @ 300 c/c)</t>
  </si>
  <si>
    <t>.395 kg/m</t>
  </si>
  <si>
    <t>kg</t>
  </si>
  <si>
    <t>Centering and shuttering</t>
  </si>
  <si>
    <t>PCC (1:2:4)</t>
  </si>
  <si>
    <t>-</t>
  </si>
  <si>
    <t>sqm</t>
  </si>
  <si>
    <t>one side overlap with bushing platform</t>
  </si>
  <si>
    <t>Supplying and laying Sand</t>
  </si>
  <si>
    <t>10% extra</t>
  </si>
  <si>
    <t>D</t>
  </si>
  <si>
    <t>H</t>
  </si>
  <si>
    <t>To be quoted in SRM</t>
  </si>
  <si>
    <t>BOQ FOR ACCESS ROAD OF BUSHING PLATFORM INCLUDING SUPPLY AND LAYING OF SAND OVER BUSHING BED AT 765/400kV NEW JEERAT S/S.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</si>
</sst>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₹&quot;\ #,##0.00"/>
  </numFmts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Book Antiqua"/>
      <family val="1"/>
      <charset val="1"/>
    </font>
    <font>
      <sz val="12"/>
      <name val="Book Antiqua"/>
      <family val="1"/>
      <charset val="1"/>
    </font>
    <font>
      <sz val="12"/>
      <name val="Book Antiqua"/>
      <family val="1"/>
    </font>
    <font>
      <sz val="12"/>
      <color theme="1"/>
      <name val="Book Antiqua"/>
      <family val="1"/>
    </font>
    <font>
      <sz val="12"/>
      <color rgb="FF000000"/>
      <name val="Book Antiqua"/>
      <family val="1"/>
    </font>
    <font>
      <sz val="12"/>
      <name val="Times New Roman"/>
      <family val="1"/>
    </font>
    <font>
      <b/>
      <sz val="12"/>
      <color rgb="FF000000"/>
      <name val="Book Antiqua"/>
      <family val="1"/>
    </font>
    <font>
      <b/>
      <sz val="18"/>
      <color rgb="FF000000"/>
      <name val="Calibri"/>
      <family val="2"/>
    </font>
    <font>
      <b/>
      <u/>
      <sz val="16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" fontId="4" fillId="2" borderId="8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/>
    </xf>
    <xf numFmtId="0" fontId="0" fillId="0" borderId="1" xfId="0" applyBorder="1"/>
    <xf numFmtId="0" fontId="0" fillId="0" borderId="4" xfId="0" applyBorder="1"/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7" fillId="3" borderId="5" xfId="0" applyFont="1" applyFill="1" applyBorder="1" applyAlignment="1">
      <alignment horizontal="center" vertical="center"/>
    </xf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3" fontId="13" fillId="0" borderId="8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0" fontId="0" fillId="0" borderId="11" xfId="0" applyBorder="1"/>
    <xf numFmtId="0" fontId="15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7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wrapText="1"/>
    </xf>
    <xf numFmtId="0" fontId="2" fillId="4" borderId="6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8F02-CBF5-434E-BDEC-CBADEADC6430}">
  <dimension ref="A1:I13"/>
  <sheetViews>
    <sheetView tabSelected="1" view="pageBreakPreview" zoomScale="80" zoomScaleNormal="90" zoomScaleSheetLayoutView="80" workbookViewId="0">
      <selection activeCell="C6" sqref="C6"/>
    </sheetView>
  </sheetViews>
  <sheetFormatPr defaultColWidth="8.7109375" defaultRowHeight="15" x14ac:dyDescent="0.25"/>
  <cols>
    <col min="1" max="1" width="6" style="25" customWidth="1"/>
    <col min="2" max="2" width="12.5703125" customWidth="1"/>
    <col min="3" max="3" width="59" style="28" customWidth="1"/>
    <col min="4" max="4" width="7.28515625" style="29" customWidth="1"/>
    <col min="5" max="6" width="11.5703125" customWidth="1"/>
    <col min="7" max="7" width="16.7109375" style="27" customWidth="1"/>
    <col min="8" max="8" width="16.7109375" style="27" hidden="1" customWidth="1"/>
    <col min="9" max="9" width="20.140625" style="44" hidden="1" customWidth="1"/>
  </cols>
  <sheetData>
    <row r="1" spans="1:9" ht="43.5" customHeight="1" x14ac:dyDescent="0.25">
      <c r="A1" s="79" t="s">
        <v>74</v>
      </c>
      <c r="B1" s="80"/>
      <c r="C1" s="80"/>
      <c r="D1" s="80"/>
      <c r="E1" s="80"/>
      <c r="F1" s="80"/>
      <c r="G1" s="80"/>
      <c r="H1" s="80"/>
      <c r="I1" s="81"/>
    </row>
    <row r="2" spans="1:9" ht="43.5" customHeight="1" x14ac:dyDescent="0.25">
      <c r="A2" s="82"/>
      <c r="B2" s="83"/>
      <c r="C2" s="83"/>
      <c r="D2" s="83"/>
      <c r="E2" s="83"/>
      <c r="F2" s="83"/>
      <c r="G2" s="83"/>
      <c r="H2" s="83"/>
      <c r="I2" s="84"/>
    </row>
    <row r="3" spans="1:9" s="1" customFormat="1" ht="86.25" customHeight="1" x14ac:dyDescent="0.25">
      <c r="A3" s="46" t="s">
        <v>2</v>
      </c>
      <c r="B3" s="9" t="s">
        <v>3</v>
      </c>
      <c r="C3" s="10" t="s">
        <v>4</v>
      </c>
      <c r="D3" s="10" t="s">
        <v>5</v>
      </c>
      <c r="E3" s="11" t="s">
        <v>8</v>
      </c>
      <c r="F3" s="11" t="s">
        <v>7</v>
      </c>
      <c r="G3" s="12" t="s">
        <v>9</v>
      </c>
      <c r="H3" s="42" t="s">
        <v>10</v>
      </c>
      <c r="I3" s="38" t="s">
        <v>11</v>
      </c>
    </row>
    <row r="4" spans="1:9" s="1" customFormat="1" ht="16.5" x14ac:dyDescent="0.25">
      <c r="A4" s="46" t="s">
        <v>12</v>
      </c>
      <c r="B4" s="9" t="s">
        <v>13</v>
      </c>
      <c r="C4" s="10" t="s">
        <v>71</v>
      </c>
      <c r="D4" s="10" t="s">
        <v>14</v>
      </c>
      <c r="E4" s="11" t="s">
        <v>15</v>
      </c>
      <c r="F4" s="11" t="s">
        <v>16</v>
      </c>
      <c r="G4" s="12" t="s">
        <v>72</v>
      </c>
      <c r="H4" s="42" t="s">
        <v>20</v>
      </c>
      <c r="I4" s="47"/>
    </row>
    <row r="5" spans="1:9" s="18" customFormat="1" ht="75" customHeight="1" x14ac:dyDescent="0.25">
      <c r="A5" s="48">
        <v>1</v>
      </c>
      <c r="B5" s="2" t="s">
        <v>21</v>
      </c>
      <c r="C5" s="13" t="s">
        <v>22</v>
      </c>
      <c r="D5" s="14" t="s">
        <v>23</v>
      </c>
      <c r="E5" s="16">
        <f>Cal!G6</f>
        <v>243.82499999999999</v>
      </c>
      <c r="F5" s="78" t="s">
        <v>73</v>
      </c>
      <c r="G5" s="78" t="s">
        <v>73</v>
      </c>
      <c r="H5" s="43"/>
      <c r="I5" s="49"/>
    </row>
    <row r="6" spans="1:9" s="22" customFormat="1" ht="83.25" customHeight="1" x14ac:dyDescent="0.25">
      <c r="A6" s="48">
        <v>2</v>
      </c>
      <c r="B6" s="6">
        <v>16.100000000000001</v>
      </c>
      <c r="C6" s="24" t="s">
        <v>24</v>
      </c>
      <c r="D6" s="20" t="s">
        <v>23</v>
      </c>
      <c r="E6" s="23">
        <f>Cal!G10</f>
        <v>243.82499999999999</v>
      </c>
      <c r="F6" s="78" t="s">
        <v>73</v>
      </c>
      <c r="G6" s="78" t="s">
        <v>73</v>
      </c>
      <c r="H6" s="43"/>
      <c r="I6" s="50"/>
    </row>
    <row r="7" spans="1:9" s="22" customFormat="1" ht="83.25" customHeight="1" x14ac:dyDescent="0.25">
      <c r="A7" s="48">
        <v>3</v>
      </c>
      <c r="B7" s="6" t="s">
        <v>25</v>
      </c>
      <c r="C7" s="19" t="s">
        <v>26</v>
      </c>
      <c r="D7" s="20" t="s">
        <v>27</v>
      </c>
      <c r="E7" s="23">
        <f>Cal!G20</f>
        <v>64.177500000000009</v>
      </c>
      <c r="F7" s="78" t="s">
        <v>73</v>
      </c>
      <c r="G7" s="78" t="s">
        <v>73</v>
      </c>
      <c r="H7" s="43"/>
      <c r="I7" s="50"/>
    </row>
    <row r="8" spans="1:9" s="22" customFormat="1" ht="65.25" customHeight="1" x14ac:dyDescent="0.25">
      <c r="A8" s="48">
        <v>4</v>
      </c>
      <c r="B8" s="6" t="s">
        <v>28</v>
      </c>
      <c r="C8" s="19" t="s">
        <v>29</v>
      </c>
      <c r="D8" s="20" t="s">
        <v>30</v>
      </c>
      <c r="E8" s="31">
        <f>Cal!G23</f>
        <v>1285.7381666666665</v>
      </c>
      <c r="F8" s="78" t="s">
        <v>73</v>
      </c>
      <c r="G8" s="78" t="s">
        <v>73</v>
      </c>
      <c r="H8" s="43"/>
      <c r="I8" s="50"/>
    </row>
    <row r="9" spans="1:9" s="22" customFormat="1" ht="47.25" customHeight="1" x14ac:dyDescent="0.25">
      <c r="A9" s="48">
        <v>5</v>
      </c>
      <c r="B9" s="6" t="s">
        <v>31</v>
      </c>
      <c r="C9" s="19" t="s">
        <v>32</v>
      </c>
      <c r="D9" s="20" t="s">
        <v>23</v>
      </c>
      <c r="E9" s="26">
        <f>Cal!G29</f>
        <v>35.299999999999997</v>
      </c>
      <c r="F9" s="78" t="s">
        <v>73</v>
      </c>
      <c r="G9" s="78" t="s">
        <v>73</v>
      </c>
      <c r="H9" s="43"/>
      <c r="I9" s="50"/>
    </row>
    <row r="10" spans="1:9" s="22" customFormat="1" ht="81.75" customHeight="1" x14ac:dyDescent="0.25">
      <c r="A10" s="48">
        <v>6</v>
      </c>
      <c r="B10" s="6" t="s">
        <v>33</v>
      </c>
      <c r="C10" s="19" t="s">
        <v>34</v>
      </c>
      <c r="D10" s="20" t="s">
        <v>35</v>
      </c>
      <c r="E10" s="32">
        <f>Cal!G14</f>
        <v>73.147499999999994</v>
      </c>
      <c r="F10" s="78" t="s">
        <v>73</v>
      </c>
      <c r="G10" s="78" t="s">
        <v>73</v>
      </c>
      <c r="H10" s="43"/>
      <c r="I10" s="50"/>
    </row>
    <row r="11" spans="1:9" s="22" customFormat="1" ht="51" customHeight="1" x14ac:dyDescent="0.25">
      <c r="A11" s="48">
        <v>7</v>
      </c>
      <c r="B11" s="6" t="s">
        <v>36</v>
      </c>
      <c r="C11" s="73" t="s">
        <v>37</v>
      </c>
      <c r="D11" s="20" t="s">
        <v>35</v>
      </c>
      <c r="E11" s="74">
        <f>Cal!G32</f>
        <v>27.513749999999998</v>
      </c>
      <c r="F11" s="78" t="s">
        <v>73</v>
      </c>
      <c r="G11" s="78" t="s">
        <v>73</v>
      </c>
      <c r="H11" s="43"/>
      <c r="I11" s="75" t="s">
        <v>38</v>
      </c>
    </row>
    <row r="12" spans="1:9" ht="24" thickBot="1" x14ac:dyDescent="0.4">
      <c r="A12" s="85" t="s">
        <v>39</v>
      </c>
      <c r="B12" s="86"/>
      <c r="C12" s="86"/>
      <c r="D12" s="86"/>
      <c r="E12" s="87"/>
      <c r="F12" s="77"/>
      <c r="G12" s="51"/>
      <c r="H12" s="52">
        <f>SUM(H5:H11)</f>
        <v>0</v>
      </c>
      <c r="I12" s="53"/>
    </row>
    <row r="13" spans="1:9" x14ac:dyDescent="0.25">
      <c r="A13" s="88"/>
      <c r="B13" s="88"/>
      <c r="C13" s="88"/>
      <c r="D13" s="88"/>
      <c r="E13" s="88"/>
      <c r="F13" s="25"/>
      <c r="I13" s="45"/>
    </row>
  </sheetData>
  <mergeCells count="4">
    <mergeCell ref="A1:I1"/>
    <mergeCell ref="A2:I2"/>
    <mergeCell ref="A12:E12"/>
    <mergeCell ref="A13:E13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0" orientation="landscape" horizontalDpi="1200" verticalDpi="12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view="pageBreakPreview" topLeftCell="A5" zoomScale="80" zoomScaleNormal="90" zoomScaleSheetLayoutView="80" workbookViewId="0">
      <selection activeCell="I14" sqref="I14"/>
    </sheetView>
  </sheetViews>
  <sheetFormatPr defaultColWidth="8.7109375" defaultRowHeight="15" x14ac:dyDescent="0.25"/>
  <cols>
    <col min="1" max="1" width="6" style="25" customWidth="1"/>
    <col min="2" max="2" width="12.5703125" customWidth="1"/>
    <col min="3" max="3" width="59" style="28" customWidth="1"/>
    <col min="4" max="4" width="7.28515625" style="29" customWidth="1"/>
    <col min="5" max="5" width="11.7109375" style="29" customWidth="1"/>
    <col min="6" max="6" width="15.28515625" customWidth="1"/>
    <col min="7" max="7" width="13.140625" customWidth="1"/>
    <col min="8" max="8" width="11.5703125" customWidth="1"/>
    <col min="9" max="10" width="16.7109375" style="27" customWidth="1"/>
    <col min="11" max="11" width="20.140625" style="44" customWidth="1"/>
  </cols>
  <sheetData>
    <row r="1" spans="1:11" ht="43.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 ht="43.5" customHeight="1" x14ac:dyDescent="0.25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4"/>
    </row>
    <row r="3" spans="1:11" s="1" customFormat="1" ht="86.25" customHeight="1" x14ac:dyDescent="0.25">
      <c r="A3" s="46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1" t="s">
        <v>40</v>
      </c>
      <c r="H3" s="11" t="s">
        <v>8</v>
      </c>
      <c r="I3" s="12" t="s">
        <v>9</v>
      </c>
      <c r="J3" s="42" t="s">
        <v>10</v>
      </c>
      <c r="K3" s="38" t="s">
        <v>11</v>
      </c>
    </row>
    <row r="4" spans="1:11" s="1" customFormat="1" ht="16.5" x14ac:dyDescent="0.25">
      <c r="A4" s="46" t="s">
        <v>12</v>
      </c>
      <c r="B4" s="9" t="s">
        <v>13</v>
      </c>
      <c r="C4" s="10" t="s">
        <v>14</v>
      </c>
      <c r="D4" s="10" t="s">
        <v>15</v>
      </c>
      <c r="E4" s="11" t="s">
        <v>16</v>
      </c>
      <c r="F4" s="11" t="s">
        <v>17</v>
      </c>
      <c r="G4" s="11" t="s">
        <v>41</v>
      </c>
      <c r="H4" s="11" t="s">
        <v>18</v>
      </c>
      <c r="I4" s="12" t="s">
        <v>19</v>
      </c>
      <c r="J4" s="42" t="s">
        <v>20</v>
      </c>
      <c r="K4" s="47"/>
    </row>
    <row r="5" spans="1:11" s="18" customFormat="1" ht="75" customHeight="1" x14ac:dyDescent="0.25">
      <c r="A5" s="48">
        <v>1</v>
      </c>
      <c r="B5" s="2" t="s">
        <v>21</v>
      </c>
      <c r="C5" s="13" t="s">
        <v>22</v>
      </c>
      <c r="D5" s="14" t="s">
        <v>23</v>
      </c>
      <c r="E5" s="15">
        <v>34.15</v>
      </c>
      <c r="F5" s="15">
        <f>E5*0.8475</f>
        <v>28.942125000000001</v>
      </c>
      <c r="G5" s="15">
        <f>F5*1.18</f>
        <v>34.151707500000001</v>
      </c>
      <c r="H5" s="16">
        <f>Cal!G6</f>
        <v>243.82499999999999</v>
      </c>
      <c r="I5" s="17">
        <f t="shared" ref="I5:I11" si="0">F5*H5</f>
        <v>7056.8136281249999</v>
      </c>
      <c r="J5" s="43">
        <f t="shared" ref="J5:J11" si="1">G5*H5</f>
        <v>8327.0400811875006</v>
      </c>
      <c r="K5" s="49"/>
    </row>
    <row r="6" spans="1:11" s="22" customFormat="1" ht="83.25" customHeight="1" x14ac:dyDescent="0.25">
      <c r="A6" s="48">
        <v>2</v>
      </c>
      <c r="B6" s="6">
        <v>16.100000000000001</v>
      </c>
      <c r="C6" s="24" t="s">
        <v>24</v>
      </c>
      <c r="D6" s="20" t="s">
        <v>23</v>
      </c>
      <c r="E6" s="21">
        <v>218.9</v>
      </c>
      <c r="F6" s="15">
        <f t="shared" ref="F6:F10" si="2">E6*0.8475</f>
        <v>185.51775000000001</v>
      </c>
      <c r="G6" s="15">
        <f t="shared" ref="G6:G9" si="3">F6*1.18</f>
        <v>218.910945</v>
      </c>
      <c r="H6" s="23">
        <f>Cal!G10</f>
        <v>243.82499999999999</v>
      </c>
      <c r="I6" s="17">
        <f t="shared" si="0"/>
        <v>45233.865393749998</v>
      </c>
      <c r="J6" s="43">
        <f t="shared" si="1"/>
        <v>53375.961164624998</v>
      </c>
      <c r="K6" s="50"/>
    </row>
    <row r="7" spans="1:11" s="22" customFormat="1" ht="83.25" customHeight="1" x14ac:dyDescent="0.25">
      <c r="A7" s="48">
        <v>3</v>
      </c>
      <c r="B7" s="6" t="s">
        <v>25</v>
      </c>
      <c r="C7" s="19" t="s">
        <v>26</v>
      </c>
      <c r="D7" s="20" t="s">
        <v>27</v>
      </c>
      <c r="E7" s="21">
        <v>9045.75</v>
      </c>
      <c r="F7" s="15">
        <f t="shared" si="2"/>
        <v>7666.2731250000006</v>
      </c>
      <c r="G7" s="15">
        <f t="shared" si="3"/>
        <v>9046.2022875000002</v>
      </c>
      <c r="H7" s="23">
        <f>Cal!G20</f>
        <v>64.177500000000009</v>
      </c>
      <c r="I7" s="17">
        <f t="shared" si="0"/>
        <v>492002.2434796876</v>
      </c>
      <c r="J7" s="43">
        <f t="shared" si="1"/>
        <v>580562.64730603131</v>
      </c>
      <c r="K7" s="50"/>
    </row>
    <row r="8" spans="1:11" s="22" customFormat="1" ht="65.25" customHeight="1" x14ac:dyDescent="0.25">
      <c r="A8" s="48">
        <v>4</v>
      </c>
      <c r="B8" s="6" t="s">
        <v>28</v>
      </c>
      <c r="C8" s="19" t="s">
        <v>29</v>
      </c>
      <c r="D8" s="20" t="s">
        <v>30</v>
      </c>
      <c r="E8" s="21">
        <v>107.85</v>
      </c>
      <c r="F8" s="15">
        <f t="shared" si="2"/>
        <v>91.402874999999995</v>
      </c>
      <c r="G8" s="15">
        <f t="shared" si="3"/>
        <v>107.85539249999999</v>
      </c>
      <c r="H8" s="31">
        <f>Cal!G23</f>
        <v>1285.7381666666665</v>
      </c>
      <c r="I8" s="17">
        <f t="shared" si="0"/>
        <v>117520.16493056247</v>
      </c>
      <c r="J8" s="43">
        <f t="shared" si="1"/>
        <v>138673.79461806372</v>
      </c>
      <c r="K8" s="50"/>
    </row>
    <row r="9" spans="1:11" s="22" customFormat="1" ht="47.25" customHeight="1" x14ac:dyDescent="0.25">
      <c r="A9" s="48">
        <v>5</v>
      </c>
      <c r="B9" s="6" t="s">
        <v>31</v>
      </c>
      <c r="C9" s="19" t="s">
        <v>32</v>
      </c>
      <c r="D9" s="20" t="s">
        <v>23</v>
      </c>
      <c r="E9" s="21">
        <v>392.15</v>
      </c>
      <c r="F9" s="15">
        <f t="shared" si="2"/>
        <v>332.34712500000001</v>
      </c>
      <c r="G9" s="15">
        <f t="shared" si="3"/>
        <v>392.16960749999998</v>
      </c>
      <c r="H9" s="26">
        <f>Cal!G29</f>
        <v>35.299999999999997</v>
      </c>
      <c r="I9" s="17">
        <f t="shared" si="0"/>
        <v>11731.8535125</v>
      </c>
      <c r="J9" s="43">
        <f t="shared" si="1"/>
        <v>13843.587144749998</v>
      </c>
      <c r="K9" s="50"/>
    </row>
    <row r="10" spans="1:11" s="22" customFormat="1" ht="81.75" customHeight="1" x14ac:dyDescent="0.25">
      <c r="A10" s="48">
        <v>6</v>
      </c>
      <c r="B10" s="6" t="s">
        <v>33</v>
      </c>
      <c r="C10" s="19" t="s">
        <v>34</v>
      </c>
      <c r="D10" s="20" t="s">
        <v>35</v>
      </c>
      <c r="E10" s="21">
        <v>7878.5</v>
      </c>
      <c r="F10" s="15">
        <f t="shared" si="2"/>
        <v>6677.0287500000004</v>
      </c>
      <c r="G10" s="15">
        <f t="shared" ref="G10" si="4">F10*1.18</f>
        <v>7878.8939250000003</v>
      </c>
      <c r="H10" s="32">
        <f>Cal!G14</f>
        <v>73.147499999999994</v>
      </c>
      <c r="I10" s="17">
        <f t="shared" si="0"/>
        <v>488407.960490625</v>
      </c>
      <c r="J10" s="43">
        <f t="shared" si="1"/>
        <v>576321.3933789375</v>
      </c>
      <c r="K10" s="50"/>
    </row>
    <row r="11" spans="1:11" s="22" customFormat="1" ht="51" customHeight="1" x14ac:dyDescent="0.25">
      <c r="A11" s="48">
        <v>7</v>
      </c>
      <c r="B11" s="6" t="s">
        <v>36</v>
      </c>
      <c r="C11" s="73" t="s">
        <v>37</v>
      </c>
      <c r="D11" s="20" t="s">
        <v>35</v>
      </c>
      <c r="E11" s="21">
        <v>2135</v>
      </c>
      <c r="F11" s="15">
        <f>E11*0.8475</f>
        <v>1809.4125000000001</v>
      </c>
      <c r="G11" s="15">
        <f>F11*1.18</f>
        <v>2135.1067499999999</v>
      </c>
      <c r="H11" s="74">
        <f>Cal!G32</f>
        <v>27.513749999999998</v>
      </c>
      <c r="I11" s="17">
        <f t="shared" si="0"/>
        <v>49783.723171874997</v>
      </c>
      <c r="J11" s="43">
        <f t="shared" si="1"/>
        <v>58744.793342812496</v>
      </c>
      <c r="K11" s="75" t="s">
        <v>38</v>
      </c>
    </row>
    <row r="12" spans="1:11" ht="24" thickBot="1" x14ac:dyDescent="0.4">
      <c r="A12" s="85" t="s">
        <v>39</v>
      </c>
      <c r="B12" s="86"/>
      <c r="C12" s="86"/>
      <c r="D12" s="86"/>
      <c r="E12" s="86"/>
      <c r="F12" s="86"/>
      <c r="G12" s="86"/>
      <c r="H12" s="87"/>
      <c r="I12" s="51">
        <f>SUM(I5:I11)</f>
        <v>1211736.6246071248</v>
      </c>
      <c r="J12" s="52">
        <f>SUM(J5:J11)</f>
        <v>1429849.2170364074</v>
      </c>
      <c r="K12" s="53"/>
    </row>
    <row r="13" spans="1:11" x14ac:dyDescent="0.25">
      <c r="A13" s="88"/>
      <c r="B13" s="88"/>
      <c r="C13" s="88"/>
      <c r="D13" s="88"/>
      <c r="E13" s="88"/>
      <c r="F13" s="88"/>
      <c r="G13" s="88"/>
      <c r="H13" s="88"/>
      <c r="K13" s="45"/>
    </row>
  </sheetData>
  <mergeCells count="4">
    <mergeCell ref="A1:K1"/>
    <mergeCell ref="A12:H12"/>
    <mergeCell ref="A13:H13"/>
    <mergeCell ref="A2:K2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0" orientation="landscape" horizontalDpi="1200" verticalDpi="12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view="pageBreakPreview" zoomScale="112" zoomScaleNormal="100" zoomScaleSheetLayoutView="112" workbookViewId="0">
      <selection activeCell="D12" sqref="D12"/>
    </sheetView>
  </sheetViews>
  <sheetFormatPr defaultColWidth="8.7109375" defaultRowHeight="15.75" x14ac:dyDescent="0.25"/>
  <cols>
    <col min="1" max="1" width="4.140625" style="7" customWidth="1"/>
    <col min="2" max="2" width="38.5703125" style="1" customWidth="1"/>
    <col min="3" max="4" width="9.140625" style="7" customWidth="1"/>
    <col min="5" max="5" width="10" style="7" customWidth="1"/>
    <col min="6" max="6" width="9.140625" style="7" customWidth="1"/>
    <col min="7" max="7" width="10.42578125" style="37" customWidth="1"/>
    <col min="8" max="8" width="6.42578125" style="1" customWidth="1"/>
    <col min="9" max="9" width="29" style="8" customWidth="1"/>
    <col min="10" max="16384" width="8.7109375" style="1"/>
  </cols>
  <sheetData>
    <row r="1" spans="1:10" ht="34.5" customHeight="1" x14ac:dyDescent="0.25">
      <c r="A1" s="91" t="s">
        <v>42</v>
      </c>
      <c r="B1" s="92"/>
      <c r="C1" s="92"/>
      <c r="D1" s="92"/>
      <c r="E1" s="92"/>
      <c r="F1" s="92"/>
      <c r="G1" s="92"/>
      <c r="H1" s="92"/>
      <c r="I1" s="93"/>
    </row>
    <row r="2" spans="1:10" s="44" customFormat="1" ht="30" x14ac:dyDescent="0.25">
      <c r="A2" s="54" t="s">
        <v>43</v>
      </c>
      <c r="B2" s="55" t="s">
        <v>44</v>
      </c>
      <c r="C2" s="55" t="s">
        <v>45</v>
      </c>
      <c r="D2" s="56" t="s">
        <v>46</v>
      </c>
      <c r="E2" s="56" t="s">
        <v>47</v>
      </c>
      <c r="F2" s="56" t="s">
        <v>48</v>
      </c>
      <c r="G2" s="57" t="s">
        <v>49</v>
      </c>
      <c r="H2" s="55" t="s">
        <v>5</v>
      </c>
      <c r="I2" s="65" t="s">
        <v>50</v>
      </c>
      <c r="J2" s="58"/>
    </row>
    <row r="3" spans="1:10" ht="20.100000000000001" customHeight="1" x14ac:dyDescent="0.25">
      <c r="A3" s="39">
        <v>1</v>
      </c>
      <c r="B3" s="59" t="s">
        <v>51</v>
      </c>
      <c r="C3" s="4">
        <v>1</v>
      </c>
      <c r="D3" s="4">
        <v>25</v>
      </c>
      <c r="E3" s="4">
        <v>4.05</v>
      </c>
      <c r="F3" s="4" t="s">
        <v>52</v>
      </c>
      <c r="G3" s="30">
        <f>C3*D3*E3</f>
        <v>101.25</v>
      </c>
      <c r="H3" s="61" t="s">
        <v>23</v>
      </c>
      <c r="I3" s="40"/>
    </row>
    <row r="4" spans="1:10" ht="20.100000000000001" customHeight="1" x14ac:dyDescent="0.25">
      <c r="A4" s="39"/>
      <c r="B4" s="3"/>
      <c r="C4" s="4">
        <v>1</v>
      </c>
      <c r="D4" s="4">
        <v>12</v>
      </c>
      <c r="E4" s="4">
        <v>8</v>
      </c>
      <c r="F4" s="4"/>
      <c r="G4" s="30">
        <f>C4*D4*E4</f>
        <v>96</v>
      </c>
      <c r="H4" s="61" t="s">
        <v>23</v>
      </c>
      <c r="I4" s="40"/>
    </row>
    <row r="5" spans="1:10" ht="33" customHeight="1" x14ac:dyDescent="0.25">
      <c r="A5" s="39"/>
      <c r="B5" s="3" t="s">
        <v>53</v>
      </c>
      <c r="C5" s="4">
        <v>1</v>
      </c>
      <c r="D5" s="4">
        <v>11.5</v>
      </c>
      <c r="E5" s="4">
        <v>4.05</v>
      </c>
      <c r="F5" s="4"/>
      <c r="G5" s="30">
        <f>C5*D5*E5</f>
        <v>46.574999999999996</v>
      </c>
      <c r="H5" s="61" t="s">
        <v>23</v>
      </c>
      <c r="I5" s="40"/>
    </row>
    <row r="6" spans="1:10" ht="20.100000000000001" customHeight="1" x14ac:dyDescent="0.25">
      <c r="A6" s="39"/>
      <c r="B6" s="3"/>
      <c r="C6" s="4"/>
      <c r="D6" s="4"/>
      <c r="E6" s="4"/>
      <c r="F6" s="4" t="s">
        <v>54</v>
      </c>
      <c r="G6" s="35">
        <f>SUM(G3:G5)</f>
        <v>243.82499999999999</v>
      </c>
      <c r="H6" s="62" t="s">
        <v>23</v>
      </c>
      <c r="I6" s="40"/>
    </row>
    <row r="7" spans="1:10" ht="36" customHeight="1" x14ac:dyDescent="0.25">
      <c r="A7" s="39">
        <v>2</v>
      </c>
      <c r="B7" s="59" t="s">
        <v>55</v>
      </c>
      <c r="C7" s="4">
        <v>1</v>
      </c>
      <c r="D7" s="4">
        <v>25</v>
      </c>
      <c r="E7" s="4">
        <v>4.05</v>
      </c>
      <c r="F7" s="4" t="s">
        <v>52</v>
      </c>
      <c r="G7" s="34">
        <f t="shared" ref="G7:G9" si="0">C7*D7*E7</f>
        <v>101.25</v>
      </c>
      <c r="H7" s="61" t="s">
        <v>23</v>
      </c>
      <c r="I7" s="40"/>
    </row>
    <row r="8" spans="1:10" ht="36" customHeight="1" x14ac:dyDescent="0.25">
      <c r="A8" s="39"/>
      <c r="B8" s="3"/>
      <c r="C8" s="4">
        <v>1</v>
      </c>
      <c r="D8" s="4">
        <v>12</v>
      </c>
      <c r="E8" s="4">
        <v>8</v>
      </c>
      <c r="F8" s="4"/>
      <c r="G8" s="34">
        <f t="shared" si="0"/>
        <v>96</v>
      </c>
      <c r="H8" s="61" t="s">
        <v>23</v>
      </c>
      <c r="I8" s="40"/>
    </row>
    <row r="9" spans="1:10" ht="36" customHeight="1" x14ac:dyDescent="0.25">
      <c r="A9" s="39"/>
      <c r="B9" s="3"/>
      <c r="C9" s="4">
        <v>1</v>
      </c>
      <c r="D9" s="4">
        <v>11.5</v>
      </c>
      <c r="E9" s="4">
        <v>4.05</v>
      </c>
      <c r="F9" s="4"/>
      <c r="G9" s="30">
        <f t="shared" si="0"/>
        <v>46.574999999999996</v>
      </c>
      <c r="H9" s="61" t="s">
        <v>23</v>
      </c>
      <c r="I9" s="40"/>
    </row>
    <row r="10" spans="1:10" ht="36" customHeight="1" x14ac:dyDescent="0.25">
      <c r="A10" s="39"/>
      <c r="B10" s="3"/>
      <c r="C10" s="4"/>
      <c r="D10" s="4"/>
      <c r="E10" s="4"/>
      <c r="F10" s="4" t="s">
        <v>54</v>
      </c>
      <c r="G10" s="33">
        <f>SUM(G7:G9)</f>
        <v>243.82499999999999</v>
      </c>
      <c r="H10" s="62" t="s">
        <v>23</v>
      </c>
      <c r="I10" s="40"/>
    </row>
    <row r="11" spans="1:10" ht="36" customHeight="1" x14ac:dyDescent="0.25">
      <c r="A11" s="39">
        <v>3</v>
      </c>
      <c r="B11" s="59" t="s">
        <v>56</v>
      </c>
      <c r="C11" s="4">
        <v>1</v>
      </c>
      <c r="D11" s="4">
        <v>25</v>
      </c>
      <c r="E11" s="4">
        <v>4.05</v>
      </c>
      <c r="F11" s="4">
        <v>0.3</v>
      </c>
      <c r="G11" s="34">
        <f>F11*E11*D11*C11</f>
        <v>30.374999999999996</v>
      </c>
      <c r="H11" s="61" t="s">
        <v>57</v>
      </c>
      <c r="I11" s="40"/>
    </row>
    <row r="12" spans="1:10" ht="36" customHeight="1" x14ac:dyDescent="0.25">
      <c r="A12" s="39"/>
      <c r="B12" s="3"/>
      <c r="C12" s="4">
        <v>1</v>
      </c>
      <c r="D12" s="4">
        <v>12</v>
      </c>
      <c r="E12" s="4">
        <v>8</v>
      </c>
      <c r="F12" s="4">
        <v>0.3</v>
      </c>
      <c r="G12" s="34">
        <f>F12*E12*D12*C12</f>
        <v>28.799999999999997</v>
      </c>
      <c r="H12" s="61" t="s">
        <v>57</v>
      </c>
      <c r="I12" s="40"/>
    </row>
    <row r="13" spans="1:10" ht="36" customHeight="1" x14ac:dyDescent="0.25">
      <c r="A13" s="39"/>
      <c r="B13" s="3"/>
      <c r="C13" s="4">
        <v>1</v>
      </c>
      <c r="D13" s="4">
        <v>11.5</v>
      </c>
      <c r="E13" s="4">
        <v>4.05</v>
      </c>
      <c r="F13" s="4">
        <v>0.3</v>
      </c>
      <c r="G13" s="34">
        <f>F13*E13*D13*C13</f>
        <v>13.972499999999998</v>
      </c>
      <c r="H13" s="61" t="s">
        <v>57</v>
      </c>
      <c r="I13" s="40"/>
    </row>
    <row r="14" spans="1:10" ht="36" customHeight="1" x14ac:dyDescent="0.25">
      <c r="A14" s="39"/>
      <c r="B14" s="3"/>
      <c r="C14" s="4"/>
      <c r="D14" s="4"/>
      <c r="E14" s="4"/>
      <c r="F14" s="4" t="s">
        <v>54</v>
      </c>
      <c r="G14" s="33">
        <f>SUM(G11:G13)</f>
        <v>73.147499999999994</v>
      </c>
      <c r="H14" s="62" t="s">
        <v>57</v>
      </c>
      <c r="I14" s="40"/>
    </row>
    <row r="15" spans="1:10" ht="36" customHeight="1" x14ac:dyDescent="0.25">
      <c r="A15" s="39">
        <v>4</v>
      </c>
      <c r="B15" s="59" t="s">
        <v>58</v>
      </c>
      <c r="C15" s="4">
        <v>1</v>
      </c>
      <c r="D15" s="4">
        <v>25</v>
      </c>
      <c r="E15" s="4">
        <v>3.75</v>
      </c>
      <c r="F15" s="4">
        <v>0.1</v>
      </c>
      <c r="G15" s="34">
        <f>F15*E15*D15*C15</f>
        <v>9.375</v>
      </c>
      <c r="H15" s="61" t="s">
        <v>57</v>
      </c>
      <c r="I15" s="40"/>
    </row>
    <row r="16" spans="1:10" ht="36" customHeight="1" x14ac:dyDescent="0.25">
      <c r="A16" s="39"/>
      <c r="B16" s="3"/>
      <c r="C16" s="4">
        <v>1</v>
      </c>
      <c r="D16" s="4">
        <v>12</v>
      </c>
      <c r="E16" s="4">
        <f>8-0.15-0.15</f>
        <v>7.6999999999999993</v>
      </c>
      <c r="F16" s="4">
        <v>0.1</v>
      </c>
      <c r="G16" s="34">
        <f>F16*E16*D16*C16</f>
        <v>9.24</v>
      </c>
      <c r="H16" s="61" t="s">
        <v>57</v>
      </c>
      <c r="I16" s="40"/>
    </row>
    <row r="17" spans="1:9" ht="36" customHeight="1" x14ac:dyDescent="0.25">
      <c r="A17" s="39"/>
      <c r="B17" s="3"/>
      <c r="C17" s="4">
        <v>1</v>
      </c>
      <c r="D17" s="4">
        <v>11.5</v>
      </c>
      <c r="E17" s="4">
        <v>3.75</v>
      </c>
      <c r="F17" s="4">
        <v>0.1</v>
      </c>
      <c r="G17" s="34">
        <f>F17*E17*D17*C17</f>
        <v>4.3125</v>
      </c>
      <c r="H17" s="61" t="s">
        <v>57</v>
      </c>
      <c r="I17" s="40"/>
    </row>
    <row r="18" spans="1:9" ht="81" customHeight="1" x14ac:dyDescent="0.25">
      <c r="A18" s="39"/>
      <c r="B18" s="3"/>
      <c r="C18" s="4">
        <v>2</v>
      </c>
      <c r="D18" s="4">
        <v>30</v>
      </c>
      <c r="E18" s="4">
        <v>3.75</v>
      </c>
      <c r="F18" s="4">
        <v>0.1</v>
      </c>
      <c r="G18" s="34">
        <f t="shared" ref="G18:G19" si="1">F18*E18*D18*C18</f>
        <v>22.5</v>
      </c>
      <c r="H18" s="61" t="s">
        <v>57</v>
      </c>
      <c r="I18" s="76" t="s">
        <v>59</v>
      </c>
    </row>
    <row r="19" spans="1:9" ht="86.25" customHeight="1" x14ac:dyDescent="0.25">
      <c r="A19" s="39"/>
      <c r="B19" s="3"/>
      <c r="C19" s="4">
        <v>1</v>
      </c>
      <c r="D19" s="4">
        <v>50</v>
      </c>
      <c r="E19" s="4">
        <v>3.75</v>
      </c>
      <c r="F19" s="4">
        <v>0.1</v>
      </c>
      <c r="G19" s="34">
        <f t="shared" si="1"/>
        <v>18.75</v>
      </c>
      <c r="H19" s="61" t="s">
        <v>57</v>
      </c>
      <c r="I19" s="76" t="s">
        <v>60</v>
      </c>
    </row>
    <row r="20" spans="1:9" ht="36" customHeight="1" x14ac:dyDescent="0.25">
      <c r="A20" s="39"/>
      <c r="B20" s="3"/>
      <c r="C20" s="4"/>
      <c r="D20" s="4"/>
      <c r="E20" s="4"/>
      <c r="F20" s="4" t="s">
        <v>54</v>
      </c>
      <c r="G20" s="33">
        <f>SUM(G15:G19)</f>
        <v>64.177500000000009</v>
      </c>
      <c r="H20" s="62" t="s">
        <v>57</v>
      </c>
      <c r="I20" s="40"/>
    </row>
    <row r="21" spans="1:9" ht="36" customHeight="1" x14ac:dyDescent="0.25">
      <c r="A21" s="39">
        <v>5</v>
      </c>
      <c r="B21" s="59" t="s">
        <v>61</v>
      </c>
      <c r="C21" s="60">
        <f>(25+12+11.5+30+50)/0.3+1</f>
        <v>429.33333333333337</v>
      </c>
      <c r="D21" s="4">
        <v>3.65</v>
      </c>
      <c r="E21" s="89" t="s">
        <v>62</v>
      </c>
      <c r="F21" s="89"/>
      <c r="G21" s="34">
        <f>C21*D21*0.395</f>
        <v>618.99133333333339</v>
      </c>
      <c r="H21" s="61" t="s">
        <v>63</v>
      </c>
      <c r="I21" s="40"/>
    </row>
    <row r="22" spans="1:9" ht="36" customHeight="1" x14ac:dyDescent="0.25">
      <c r="A22" s="39"/>
      <c r="B22" s="3"/>
      <c r="C22" s="60">
        <f>3.65/0.3+1</f>
        <v>13.166666666666666</v>
      </c>
      <c r="D22" s="60">
        <f>25+12+11.2+30+50</f>
        <v>128.19999999999999</v>
      </c>
      <c r="E22" s="89" t="s">
        <v>62</v>
      </c>
      <c r="F22" s="89"/>
      <c r="G22" s="34">
        <f>C22*D22*0.395</f>
        <v>666.74683333333326</v>
      </c>
      <c r="H22" s="61" t="s">
        <v>63</v>
      </c>
      <c r="I22" s="40"/>
    </row>
    <row r="23" spans="1:9" ht="36" customHeight="1" x14ac:dyDescent="0.25">
      <c r="A23" s="39"/>
      <c r="B23" s="3"/>
      <c r="C23" s="60"/>
      <c r="D23" s="60"/>
      <c r="E23" s="4"/>
      <c r="F23" s="4" t="s">
        <v>54</v>
      </c>
      <c r="G23" s="33">
        <f>SUM(G21:G22)</f>
        <v>1285.7381666666665</v>
      </c>
      <c r="H23" s="63" t="s">
        <v>63</v>
      </c>
      <c r="I23" s="40"/>
    </row>
    <row r="24" spans="1:9" ht="36" customHeight="1" x14ac:dyDescent="0.25">
      <c r="A24" s="39">
        <v>6</v>
      </c>
      <c r="B24" s="59" t="s">
        <v>64</v>
      </c>
      <c r="C24" s="60"/>
      <c r="D24" s="60"/>
      <c r="E24" s="4"/>
      <c r="F24" s="4"/>
      <c r="G24" s="33"/>
      <c r="H24" s="63"/>
      <c r="I24" s="40"/>
    </row>
    <row r="25" spans="1:9" ht="36" customHeight="1" x14ac:dyDescent="0.25">
      <c r="A25" s="39"/>
      <c r="B25" s="3" t="s">
        <v>65</v>
      </c>
      <c r="C25" s="60">
        <v>2</v>
      </c>
      <c r="D25" s="60">
        <f>25+11.5</f>
        <v>36.5</v>
      </c>
      <c r="E25" s="4" t="s">
        <v>66</v>
      </c>
      <c r="F25" s="4">
        <v>0.3</v>
      </c>
      <c r="G25" s="34">
        <f>F25*D25*C25</f>
        <v>21.9</v>
      </c>
      <c r="H25" s="4" t="s">
        <v>67</v>
      </c>
      <c r="I25" s="40"/>
    </row>
    <row r="26" spans="1:9" ht="36" customHeight="1" x14ac:dyDescent="0.25">
      <c r="A26" s="39"/>
      <c r="B26" s="3"/>
      <c r="C26" s="60">
        <v>1</v>
      </c>
      <c r="D26" s="60">
        <v>12</v>
      </c>
      <c r="E26" s="4"/>
      <c r="F26" s="4">
        <v>0.3</v>
      </c>
      <c r="G26" s="34">
        <f>F26*D26*C26</f>
        <v>3.5999999999999996</v>
      </c>
      <c r="H26" s="4" t="s">
        <v>67</v>
      </c>
      <c r="I26" s="72" t="s">
        <v>68</v>
      </c>
    </row>
    <row r="27" spans="1:9" ht="36" customHeight="1" x14ac:dyDescent="0.25">
      <c r="A27" s="39"/>
      <c r="B27" s="3" t="s">
        <v>58</v>
      </c>
      <c r="C27" s="60">
        <v>2</v>
      </c>
      <c r="D27" s="60">
        <v>37</v>
      </c>
      <c r="E27" s="4"/>
      <c r="F27" s="4">
        <v>0.1</v>
      </c>
      <c r="G27" s="34">
        <f t="shared" ref="G27:G28" si="2">F27*D27*C27</f>
        <v>7.4</v>
      </c>
      <c r="H27" s="4" t="s">
        <v>67</v>
      </c>
      <c r="I27" s="40"/>
    </row>
    <row r="28" spans="1:9" ht="36" customHeight="1" x14ac:dyDescent="0.25">
      <c r="A28" s="39"/>
      <c r="B28" s="3"/>
      <c r="C28" s="60">
        <v>2</v>
      </c>
      <c r="D28" s="60">
        <v>12</v>
      </c>
      <c r="E28" s="4"/>
      <c r="F28" s="4">
        <v>0.1</v>
      </c>
      <c r="G28" s="34">
        <f t="shared" si="2"/>
        <v>2.4000000000000004</v>
      </c>
      <c r="H28" s="4" t="s">
        <v>67</v>
      </c>
      <c r="I28" s="40"/>
    </row>
    <row r="29" spans="1:9" ht="36" customHeight="1" x14ac:dyDescent="0.25">
      <c r="A29" s="39"/>
      <c r="B29" s="3"/>
      <c r="C29" s="60"/>
      <c r="D29" s="60"/>
      <c r="E29" s="4"/>
      <c r="F29" s="4" t="s">
        <v>54</v>
      </c>
      <c r="G29" s="33">
        <f>SUM(G25:G28)</f>
        <v>35.299999999999997</v>
      </c>
      <c r="H29" s="63" t="s">
        <v>67</v>
      </c>
      <c r="I29" s="40"/>
    </row>
    <row r="30" spans="1:9" ht="20.100000000000001" customHeight="1" x14ac:dyDescent="0.25">
      <c r="A30" s="39">
        <v>6</v>
      </c>
      <c r="B30" s="71" t="s">
        <v>69</v>
      </c>
      <c r="C30" s="8">
        <v>1</v>
      </c>
      <c r="D30" s="8">
        <v>14.5</v>
      </c>
      <c r="E30" s="8">
        <v>11.5</v>
      </c>
      <c r="F30" s="8">
        <v>0.15</v>
      </c>
      <c r="G30" s="36">
        <f>F30*E30*D30*C30</f>
        <v>25.012499999999999</v>
      </c>
      <c r="H30" s="8"/>
      <c r="I30" s="40"/>
    </row>
    <row r="31" spans="1:9" ht="20.100000000000001" customHeight="1" x14ac:dyDescent="0.25">
      <c r="A31" s="39"/>
      <c r="B31" s="5"/>
      <c r="C31" s="8"/>
      <c r="D31" s="8"/>
      <c r="E31" s="90" t="s">
        <v>70</v>
      </c>
      <c r="F31" s="90"/>
      <c r="G31" s="36">
        <f>G30*0.1</f>
        <v>2.5012500000000002</v>
      </c>
      <c r="H31" s="8"/>
      <c r="I31" s="40"/>
    </row>
    <row r="32" spans="1:9" ht="20.100000000000001" customHeight="1" thickBot="1" x14ac:dyDescent="0.3">
      <c r="A32" s="66"/>
      <c r="B32" s="67"/>
      <c r="C32" s="68"/>
      <c r="D32" s="68"/>
      <c r="E32" s="68"/>
      <c r="F32" s="68" t="s">
        <v>54</v>
      </c>
      <c r="G32" s="41">
        <f>SUM(G30:G31)</f>
        <v>27.513749999999998</v>
      </c>
      <c r="H32" s="69" t="s">
        <v>27</v>
      </c>
      <c r="I32" s="70"/>
    </row>
    <row r="33" spans="9:9" x14ac:dyDescent="0.25">
      <c r="I33" s="64"/>
    </row>
  </sheetData>
  <mergeCells count="4">
    <mergeCell ref="E21:F21"/>
    <mergeCell ref="E22:F22"/>
    <mergeCell ref="E31:F31"/>
    <mergeCell ref="A1:I1"/>
  </mergeCells>
  <printOptions horizontalCentered="1"/>
  <pageMargins left="0.11811023622047245" right="0.11811023622047245" top="0.39370078740157483" bottom="0.15748031496062992" header="0.31496062992125984" footer="0.31496062992125984"/>
  <pageSetup paperSize="9" scale="77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Rev. BOQ </vt:lpstr>
      <vt:lpstr>BOQ</vt:lpstr>
      <vt:lpstr>Cal</vt:lpstr>
      <vt:lpstr>BOQ!Print_Area</vt:lpstr>
      <vt:lpstr>Cal!Print_Area</vt:lpstr>
      <vt:lpstr>'Rev. BOQ '!Print_Area</vt:lpstr>
      <vt:lpstr>BOQ!Print_Titles</vt:lpstr>
      <vt:lpstr>Cal!Print_Titles</vt:lpstr>
      <vt:lpstr>'Rev. BOQ '!Print_Titles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Alipta Srimany {अलीप्टा श्रीमण्य}</dc:creator>
  <cp:keywords/>
  <dc:description/>
  <cp:lastModifiedBy>Debasree Nath {देबश्री नाथ}</cp:lastModifiedBy>
  <cp:revision/>
  <dcterms:created xsi:type="dcterms:W3CDTF">2023-07-29T04:56:21Z</dcterms:created>
  <dcterms:modified xsi:type="dcterms:W3CDTF">2024-06-18T07:27:18Z</dcterms:modified>
  <cp:category/>
  <cp:contentStatus/>
</cp:coreProperties>
</file>